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8445"/>
  </bookViews>
  <sheets>
    <sheet name="Hoja1" sheetId="1" r:id="rId1"/>
    <sheet name="Hoja2" sheetId="3" r:id="rId2"/>
  </sheets>
  <definedNames>
    <definedName name="_xlnm.Print_Area" localSheetId="0">Hoja1!$A$1:$AE$423</definedName>
  </definedNames>
  <calcPr calcId="124519"/>
</workbook>
</file>

<file path=xl/calcChain.xml><?xml version="1.0" encoding="utf-8"?>
<calcChain xmlns="http://schemas.openxmlformats.org/spreadsheetml/2006/main">
  <c r="A3" i="3"/>
  <c r="A4"/>
  <c r="A5"/>
  <c r="A6"/>
  <c r="A7"/>
  <c r="A8"/>
  <c r="A2"/>
  <c r="G3" s="1"/>
  <c r="V7" i="1"/>
  <c r="D422"/>
  <c r="D421"/>
  <c r="D420"/>
  <c r="I422"/>
  <c r="I421"/>
  <c r="I420"/>
  <c r="I419"/>
  <c r="I418"/>
  <c r="N422"/>
  <c r="N421"/>
  <c r="N420"/>
  <c r="N419"/>
  <c r="N418"/>
  <c r="I415"/>
  <c r="I414"/>
  <c r="I413"/>
  <c r="I411"/>
  <c r="I412"/>
  <c r="N415"/>
  <c r="N414"/>
  <c r="N413"/>
  <c r="N412"/>
  <c r="D415"/>
  <c r="D414"/>
  <c r="D413"/>
  <c r="N411"/>
  <c r="W388"/>
  <c r="V399"/>
  <c r="Q399"/>
  <c r="V398"/>
  <c r="Q398"/>
  <c r="V397"/>
  <c r="Q397"/>
  <c r="V396"/>
  <c r="Q396"/>
  <c r="V395"/>
  <c r="Q395"/>
  <c r="V394"/>
  <c r="Q394"/>
  <c r="V393"/>
  <c r="Q393"/>
  <c r="V392"/>
  <c r="Q392"/>
  <c r="V391"/>
  <c r="Q391"/>
  <c r="V390"/>
  <c r="Q390"/>
  <c r="V389"/>
  <c r="Q389"/>
  <c r="V388"/>
  <c r="Q388"/>
  <c r="V387"/>
  <c r="Q387"/>
  <c r="V386"/>
  <c r="Q386"/>
  <c r="V385"/>
  <c r="Q385"/>
  <c r="AC387" s="1"/>
  <c r="V381"/>
  <c r="Q381"/>
  <c r="V380"/>
  <c r="Q380"/>
  <c r="V379"/>
  <c r="Q379"/>
  <c r="V378"/>
  <c r="Q378"/>
  <c r="V377"/>
  <c r="Q377"/>
  <c r="V376"/>
  <c r="Q376"/>
  <c r="V375"/>
  <c r="Q375"/>
  <c r="V374"/>
  <c r="Q374"/>
  <c r="V373"/>
  <c r="Q373"/>
  <c r="V372"/>
  <c r="Q372"/>
  <c r="V371"/>
  <c r="Q371"/>
  <c r="V370"/>
  <c r="Q370"/>
  <c r="V369"/>
  <c r="Q369"/>
  <c r="V368"/>
  <c r="Q368"/>
  <c r="V367"/>
  <c r="Q367"/>
  <c r="V361"/>
  <c r="Q361"/>
  <c r="V360"/>
  <c r="Q360"/>
  <c r="V359"/>
  <c r="Q359"/>
  <c r="V358"/>
  <c r="Q358"/>
  <c r="V357"/>
  <c r="Q357"/>
  <c r="V356"/>
  <c r="Q356"/>
  <c r="V355"/>
  <c r="Q355"/>
  <c r="V354"/>
  <c r="Q354"/>
  <c r="V353"/>
  <c r="Q353"/>
  <c r="V352"/>
  <c r="Q352"/>
  <c r="V351"/>
  <c r="Q351"/>
  <c r="V350"/>
  <c r="Q350"/>
  <c r="V349"/>
  <c r="Q349"/>
  <c r="V348"/>
  <c r="Q348"/>
  <c r="V347"/>
  <c r="Q347"/>
  <c r="V341"/>
  <c r="Q341"/>
  <c r="V340"/>
  <c r="Q340"/>
  <c r="V339"/>
  <c r="Q339"/>
  <c r="V338"/>
  <c r="Q338"/>
  <c r="V337"/>
  <c r="Q337"/>
  <c r="V336"/>
  <c r="Q336"/>
  <c r="V335"/>
  <c r="Q335"/>
  <c r="V334"/>
  <c r="Q334"/>
  <c r="V333"/>
  <c r="Q333"/>
  <c r="V332"/>
  <c r="Q332"/>
  <c r="V331"/>
  <c r="Q331"/>
  <c r="V330"/>
  <c r="Q330"/>
  <c r="V329"/>
  <c r="Q329"/>
  <c r="V328"/>
  <c r="Q328"/>
  <c r="V327"/>
  <c r="Q327"/>
  <c r="V321"/>
  <c r="Q321"/>
  <c r="V320"/>
  <c r="Q320"/>
  <c r="V319"/>
  <c r="Q319"/>
  <c r="V318"/>
  <c r="Q318"/>
  <c r="V317"/>
  <c r="Q317"/>
  <c r="V316"/>
  <c r="Q316"/>
  <c r="V315"/>
  <c r="Q315"/>
  <c r="V314"/>
  <c r="Q314"/>
  <c r="V313"/>
  <c r="Q313"/>
  <c r="V312"/>
  <c r="Q312"/>
  <c r="V311"/>
  <c r="Q311"/>
  <c r="V310"/>
  <c r="Q310"/>
  <c r="V309"/>
  <c r="Q309"/>
  <c r="V308"/>
  <c r="Q308"/>
  <c r="V307"/>
  <c r="Q307"/>
  <c r="V301"/>
  <c r="Q301"/>
  <c r="V300"/>
  <c r="Q300"/>
  <c r="V299"/>
  <c r="Q299"/>
  <c r="V298"/>
  <c r="Q298"/>
  <c r="V297"/>
  <c r="Q297"/>
  <c r="V296"/>
  <c r="Q296"/>
  <c r="V295"/>
  <c r="Q295"/>
  <c r="V294"/>
  <c r="Q294"/>
  <c r="V293"/>
  <c r="Q293"/>
  <c r="V292"/>
  <c r="Q292"/>
  <c r="V291"/>
  <c r="Q291"/>
  <c r="V290"/>
  <c r="Q290"/>
  <c r="V289"/>
  <c r="Q289"/>
  <c r="V288"/>
  <c r="Q288"/>
  <c r="V287"/>
  <c r="Q287"/>
  <c r="V281"/>
  <c r="Q281"/>
  <c r="V280"/>
  <c r="Q280"/>
  <c r="V279"/>
  <c r="Q279"/>
  <c r="V278"/>
  <c r="Q278"/>
  <c r="V277"/>
  <c r="Q277"/>
  <c r="V276"/>
  <c r="Q276"/>
  <c r="V275"/>
  <c r="Q275"/>
  <c r="V274"/>
  <c r="Q274"/>
  <c r="V273"/>
  <c r="Q273"/>
  <c r="V272"/>
  <c r="Q272"/>
  <c r="V271"/>
  <c r="Q271"/>
  <c r="V270"/>
  <c r="Q270"/>
  <c r="V269"/>
  <c r="Q269"/>
  <c r="V268"/>
  <c r="Q268"/>
  <c r="V267"/>
  <c r="Q267"/>
  <c r="V261"/>
  <c r="Q261"/>
  <c r="V260"/>
  <c r="Q260"/>
  <c r="V259"/>
  <c r="Q259"/>
  <c r="V258"/>
  <c r="Q258"/>
  <c r="V257"/>
  <c r="Q257"/>
  <c r="V256"/>
  <c r="Q256"/>
  <c r="V255"/>
  <c r="Q255"/>
  <c r="V254"/>
  <c r="Q254"/>
  <c r="V253"/>
  <c r="Q253"/>
  <c r="V252"/>
  <c r="Q252"/>
  <c r="V251"/>
  <c r="Q251"/>
  <c r="V250"/>
  <c r="Q250"/>
  <c r="V249"/>
  <c r="Q249"/>
  <c r="V248"/>
  <c r="Q248"/>
  <c r="V247"/>
  <c r="Q247"/>
  <c r="V243"/>
  <c r="Q243"/>
  <c r="V242"/>
  <c r="Q242"/>
  <c r="V241"/>
  <c r="Q241"/>
  <c r="V240"/>
  <c r="Q240"/>
  <c r="V239"/>
  <c r="Q239"/>
  <c r="V238"/>
  <c r="Q238"/>
  <c r="V237"/>
  <c r="Q237"/>
  <c r="V236"/>
  <c r="Q236"/>
  <c r="V235"/>
  <c r="Q235"/>
  <c r="V234"/>
  <c r="Q234"/>
  <c r="V233"/>
  <c r="Q233"/>
  <c r="V232"/>
  <c r="Q232"/>
  <c r="V231"/>
  <c r="Q231"/>
  <c r="V230"/>
  <c r="Q230"/>
  <c r="V229"/>
  <c r="Q229"/>
  <c r="V222"/>
  <c r="Q222"/>
  <c r="V221"/>
  <c r="Q221"/>
  <c r="V220"/>
  <c r="Q220"/>
  <c r="V219"/>
  <c r="Q219"/>
  <c r="V218"/>
  <c r="Q218"/>
  <c r="V217"/>
  <c r="Q217"/>
  <c r="V216"/>
  <c r="Q216"/>
  <c r="V215"/>
  <c r="Q215"/>
  <c r="V214"/>
  <c r="Q214"/>
  <c r="V213"/>
  <c r="Q213"/>
  <c r="V212"/>
  <c r="Q212"/>
  <c r="V211"/>
  <c r="Q211"/>
  <c r="V210"/>
  <c r="Q210"/>
  <c r="V209"/>
  <c r="Q209"/>
  <c r="V208"/>
  <c r="Q208"/>
  <c r="V202"/>
  <c r="Q202"/>
  <c r="V201"/>
  <c r="Q201"/>
  <c r="V200"/>
  <c r="Q200"/>
  <c r="V199"/>
  <c r="Q199"/>
  <c r="V198"/>
  <c r="Q198"/>
  <c r="V197"/>
  <c r="Q197"/>
  <c r="V196"/>
  <c r="Q196"/>
  <c r="V195"/>
  <c r="Q195"/>
  <c r="V194"/>
  <c r="Q194"/>
  <c r="V193"/>
  <c r="Q193"/>
  <c r="V192"/>
  <c r="Q192"/>
  <c r="V191"/>
  <c r="Q191"/>
  <c r="V190"/>
  <c r="Q190"/>
  <c r="V189"/>
  <c r="Q189"/>
  <c r="V188"/>
  <c r="Q188"/>
  <c r="V182"/>
  <c r="Q182"/>
  <c r="V181"/>
  <c r="Q181"/>
  <c r="V180"/>
  <c r="Q180"/>
  <c r="V179"/>
  <c r="Q179"/>
  <c r="V178"/>
  <c r="Q178"/>
  <c r="V177"/>
  <c r="Q177"/>
  <c r="V176"/>
  <c r="Q176"/>
  <c r="V175"/>
  <c r="Q175"/>
  <c r="V174"/>
  <c r="Q174"/>
  <c r="V173"/>
  <c r="Q173"/>
  <c r="V172"/>
  <c r="Q172"/>
  <c r="V171"/>
  <c r="Q171"/>
  <c r="V170"/>
  <c r="Q170"/>
  <c r="V169"/>
  <c r="Q169"/>
  <c r="V168"/>
  <c r="Q168"/>
  <c r="V162"/>
  <c r="Q162"/>
  <c r="V161"/>
  <c r="Q161"/>
  <c r="V160"/>
  <c r="Q160"/>
  <c r="V159"/>
  <c r="Q159"/>
  <c r="V158"/>
  <c r="Q158"/>
  <c r="V157"/>
  <c r="Q157"/>
  <c r="V156"/>
  <c r="Q156"/>
  <c r="V155"/>
  <c r="Q155"/>
  <c r="V154"/>
  <c r="Q154"/>
  <c r="V153"/>
  <c r="Q153"/>
  <c r="V152"/>
  <c r="Q152"/>
  <c r="V151"/>
  <c r="Q151"/>
  <c r="V150"/>
  <c r="Q150"/>
  <c r="V149"/>
  <c r="Q149"/>
  <c r="V148"/>
  <c r="Q148"/>
  <c r="V142"/>
  <c r="Q142"/>
  <c r="V141"/>
  <c r="Q141"/>
  <c r="V140"/>
  <c r="Q140"/>
  <c r="V139"/>
  <c r="Q139"/>
  <c r="V138"/>
  <c r="Q138"/>
  <c r="V137"/>
  <c r="Q137"/>
  <c r="V136"/>
  <c r="Q136"/>
  <c r="V135"/>
  <c r="Q135"/>
  <c r="V134"/>
  <c r="Q134"/>
  <c r="V133"/>
  <c r="Q133"/>
  <c r="V132"/>
  <c r="Q132"/>
  <c r="V131"/>
  <c r="Q131"/>
  <c r="V130"/>
  <c r="Q130"/>
  <c r="V129"/>
  <c r="Q129"/>
  <c r="V128"/>
  <c r="Q128"/>
  <c r="V122"/>
  <c r="Q122"/>
  <c r="V121"/>
  <c r="Q121"/>
  <c r="V120"/>
  <c r="Q120"/>
  <c r="V119"/>
  <c r="Q119"/>
  <c r="V118"/>
  <c r="Q118"/>
  <c r="V117"/>
  <c r="Q117"/>
  <c r="V116"/>
  <c r="Q116"/>
  <c r="V115"/>
  <c r="Q115"/>
  <c r="V114"/>
  <c r="Q114"/>
  <c r="V113"/>
  <c r="Q113"/>
  <c r="V112"/>
  <c r="Q112"/>
  <c r="V111"/>
  <c r="Q111"/>
  <c r="V110"/>
  <c r="Q110"/>
  <c r="V109"/>
  <c r="Q109"/>
  <c r="V108"/>
  <c r="Q108"/>
  <c r="V102"/>
  <c r="Q102"/>
  <c r="V101"/>
  <c r="Q101"/>
  <c r="V100"/>
  <c r="Q100"/>
  <c r="V99"/>
  <c r="Q99"/>
  <c r="V98"/>
  <c r="Q98"/>
  <c r="V97"/>
  <c r="Q97"/>
  <c r="V96"/>
  <c r="Q96"/>
  <c r="V95"/>
  <c r="Q95"/>
  <c r="V94"/>
  <c r="Q94"/>
  <c r="V93"/>
  <c r="Q93"/>
  <c r="V92"/>
  <c r="Q92"/>
  <c r="V91"/>
  <c r="Q91"/>
  <c r="V90"/>
  <c r="Q90"/>
  <c r="V89"/>
  <c r="Q89"/>
  <c r="V88"/>
  <c r="Q88"/>
  <c r="V82"/>
  <c r="Q82"/>
  <c r="V81"/>
  <c r="Q81"/>
  <c r="V80"/>
  <c r="Q80"/>
  <c r="V79"/>
  <c r="Q79"/>
  <c r="V78"/>
  <c r="Q78"/>
  <c r="V77"/>
  <c r="Q77"/>
  <c r="V76"/>
  <c r="Q76"/>
  <c r="V75"/>
  <c r="Q75"/>
  <c r="V74"/>
  <c r="Q74"/>
  <c r="V73"/>
  <c r="Q73"/>
  <c r="V72"/>
  <c r="Q72"/>
  <c r="V71"/>
  <c r="Q71"/>
  <c r="V70"/>
  <c r="Q70"/>
  <c r="V69"/>
  <c r="Q69"/>
  <c r="V68"/>
  <c r="Q68"/>
  <c r="V62"/>
  <c r="Q62"/>
  <c r="V61"/>
  <c r="Q61"/>
  <c r="V60"/>
  <c r="Q60"/>
  <c r="V59"/>
  <c r="Q59"/>
  <c r="V58"/>
  <c r="Q58"/>
  <c r="V57"/>
  <c r="Q57"/>
  <c r="V56"/>
  <c r="Q56"/>
  <c r="V55"/>
  <c r="Q55"/>
  <c r="V54"/>
  <c r="Q54"/>
  <c r="V53"/>
  <c r="Q53"/>
  <c r="V52"/>
  <c r="Q52"/>
  <c r="V51"/>
  <c r="Q51"/>
  <c r="V50"/>
  <c r="Q50"/>
  <c r="V49"/>
  <c r="Q49"/>
  <c r="V48"/>
  <c r="Q48"/>
  <c r="V42"/>
  <c r="Q42"/>
  <c r="V41"/>
  <c r="Q41"/>
  <c r="V40"/>
  <c r="Q40"/>
  <c r="V39"/>
  <c r="Q39"/>
  <c r="V38"/>
  <c r="Q38"/>
  <c r="V37"/>
  <c r="Q37"/>
  <c r="V36"/>
  <c r="Q36"/>
  <c r="V35"/>
  <c r="Q35"/>
  <c r="V34"/>
  <c r="Q34"/>
  <c r="V33"/>
  <c r="Q33"/>
  <c r="V32"/>
  <c r="Q32"/>
  <c r="V31"/>
  <c r="Q31"/>
  <c r="V30"/>
  <c r="Q30"/>
  <c r="V29"/>
  <c r="Q29"/>
  <c r="V28"/>
  <c r="Q28"/>
  <c r="V8"/>
  <c r="V9"/>
  <c r="V10"/>
  <c r="V11"/>
  <c r="V12"/>
  <c r="V13"/>
  <c r="V14"/>
  <c r="V15"/>
  <c r="V16"/>
  <c r="V17"/>
  <c r="V18"/>
  <c r="V19"/>
  <c r="V20"/>
  <c r="V21"/>
  <c r="Q8"/>
  <c r="Q9"/>
  <c r="Q10"/>
  <c r="Q11"/>
  <c r="Q12"/>
  <c r="Q13"/>
  <c r="Q14"/>
  <c r="Q15"/>
  <c r="Q16"/>
  <c r="Q17"/>
  <c r="Q18"/>
  <c r="Q19"/>
  <c r="Q20"/>
  <c r="Q21"/>
  <c r="Q7"/>
  <c r="Z365"/>
  <c r="AA368"/>
  <c r="AB368"/>
  <c r="AC368"/>
  <c r="AA369"/>
  <c r="AB369"/>
  <c r="AC369"/>
  <c r="AA370"/>
  <c r="AB370"/>
  <c r="AC370"/>
  <c r="W82"/>
  <c r="W81"/>
  <c r="W80"/>
  <c r="W79"/>
  <c r="W78"/>
  <c r="W77"/>
  <c r="W76"/>
  <c r="W75"/>
  <c r="W74"/>
  <c r="W73"/>
  <c r="W72"/>
  <c r="W71"/>
  <c r="W70"/>
  <c r="W69"/>
  <c r="W15"/>
  <c r="W19"/>
  <c r="Z26"/>
  <c r="W149"/>
  <c r="W151"/>
  <c r="W153"/>
  <c r="W399"/>
  <c r="W398"/>
  <c r="W397"/>
  <c r="W396"/>
  <c r="W395"/>
  <c r="W394"/>
  <c r="W393"/>
  <c r="W392"/>
  <c r="W391"/>
  <c r="W390"/>
  <c r="W389"/>
  <c r="W387"/>
  <c r="W385"/>
  <c r="W381"/>
  <c r="W380"/>
  <c r="W379"/>
  <c r="W378"/>
  <c r="W377"/>
  <c r="W376"/>
  <c r="W375"/>
  <c r="W374"/>
  <c r="W373"/>
  <c r="W372"/>
  <c r="W371"/>
  <c r="W370"/>
  <c r="W368"/>
  <c r="W367"/>
  <c r="W361"/>
  <c r="W360"/>
  <c r="W359"/>
  <c r="W358"/>
  <c r="W357"/>
  <c r="W356"/>
  <c r="W355"/>
  <c r="W354"/>
  <c r="W353"/>
  <c r="W352"/>
  <c r="W351"/>
  <c r="W350"/>
  <c r="W349"/>
  <c r="W348"/>
  <c r="W347"/>
  <c r="AD350" s="1"/>
  <c r="W341"/>
  <c r="W340"/>
  <c r="W339"/>
  <c r="W338"/>
  <c r="W337"/>
  <c r="W336"/>
  <c r="W335"/>
  <c r="W334"/>
  <c r="W333"/>
  <c r="W332"/>
  <c r="W331"/>
  <c r="W330"/>
  <c r="W329"/>
  <c r="W328"/>
  <c r="W321"/>
  <c r="W320"/>
  <c r="W319"/>
  <c r="W318"/>
  <c r="W317"/>
  <c r="W316"/>
  <c r="W315"/>
  <c r="W314"/>
  <c r="W313"/>
  <c r="W312"/>
  <c r="W311"/>
  <c r="W310"/>
  <c r="W309"/>
  <c r="W308"/>
  <c r="W307"/>
  <c r="AD309" s="1"/>
  <c r="W301"/>
  <c r="W300"/>
  <c r="W299"/>
  <c r="W298"/>
  <c r="W297"/>
  <c r="W296"/>
  <c r="W295"/>
  <c r="W294"/>
  <c r="W293"/>
  <c r="W292"/>
  <c r="W291"/>
  <c r="W290"/>
  <c r="W289"/>
  <c r="W288"/>
  <c r="W287"/>
  <c r="AD290" s="1"/>
  <c r="W281"/>
  <c r="W280"/>
  <c r="W279"/>
  <c r="W278"/>
  <c r="W277"/>
  <c r="W276"/>
  <c r="W275"/>
  <c r="W274"/>
  <c r="W273"/>
  <c r="W272"/>
  <c r="W271"/>
  <c r="W270"/>
  <c r="W269"/>
  <c r="W268"/>
  <c r="W267"/>
  <c r="AD269" s="1"/>
  <c r="W261"/>
  <c r="W260"/>
  <c r="W259"/>
  <c r="W258"/>
  <c r="W257"/>
  <c r="W256"/>
  <c r="W255"/>
  <c r="W254"/>
  <c r="W253"/>
  <c r="W252"/>
  <c r="W251"/>
  <c r="W250"/>
  <c r="W249"/>
  <c r="W248"/>
  <c r="W247"/>
  <c r="AD250" s="1"/>
  <c r="W243"/>
  <c r="W242"/>
  <c r="W241"/>
  <c r="W240"/>
  <c r="W239"/>
  <c r="W238"/>
  <c r="W237"/>
  <c r="W236"/>
  <c r="W235"/>
  <c r="W234"/>
  <c r="W233"/>
  <c r="W232"/>
  <c r="W231"/>
  <c r="W230"/>
  <c r="W229"/>
  <c r="AD231" s="1"/>
  <c r="W222"/>
  <c r="W221"/>
  <c r="W220"/>
  <c r="W219"/>
  <c r="W218"/>
  <c r="W217"/>
  <c r="W216"/>
  <c r="W215"/>
  <c r="W214"/>
  <c r="W213"/>
  <c r="W212"/>
  <c r="W211"/>
  <c r="W210"/>
  <c r="W209"/>
  <c r="W208"/>
  <c r="AD211" s="1"/>
  <c r="W202"/>
  <c r="W201"/>
  <c r="W200"/>
  <c r="W199"/>
  <c r="W198"/>
  <c r="W197"/>
  <c r="W196"/>
  <c r="W195"/>
  <c r="W194"/>
  <c r="W193"/>
  <c r="W192"/>
  <c r="W191"/>
  <c r="W190"/>
  <c r="W189"/>
  <c r="W188"/>
  <c r="AD190" s="1"/>
  <c r="W182"/>
  <c r="W181"/>
  <c r="W180"/>
  <c r="W179"/>
  <c r="W178"/>
  <c r="W177"/>
  <c r="W176"/>
  <c r="W175"/>
  <c r="W174"/>
  <c r="W173"/>
  <c r="W172"/>
  <c r="W171"/>
  <c r="W170"/>
  <c r="W169"/>
  <c r="W168"/>
  <c r="AD171" s="1"/>
  <c r="W162"/>
  <c r="W161"/>
  <c r="W160"/>
  <c r="W159"/>
  <c r="W158"/>
  <c r="W157"/>
  <c r="W156"/>
  <c r="W155"/>
  <c r="W154"/>
  <c r="W152"/>
  <c r="W150"/>
  <c r="W148"/>
  <c r="AD150" s="1"/>
  <c r="W142"/>
  <c r="W141"/>
  <c r="W140"/>
  <c r="W139"/>
  <c r="W138"/>
  <c r="W137"/>
  <c r="W136"/>
  <c r="W135"/>
  <c r="W134"/>
  <c r="W133"/>
  <c r="W132"/>
  <c r="W131"/>
  <c r="W130"/>
  <c r="W129"/>
  <c r="W122"/>
  <c r="W121"/>
  <c r="W120"/>
  <c r="W119"/>
  <c r="W118"/>
  <c r="W117"/>
  <c r="W116"/>
  <c r="W115"/>
  <c r="W114"/>
  <c r="W113"/>
  <c r="W112"/>
  <c r="W111"/>
  <c r="W110"/>
  <c r="W109"/>
  <c r="W108"/>
  <c r="AD110" s="1"/>
  <c r="W102"/>
  <c r="W101"/>
  <c r="W100"/>
  <c r="W99"/>
  <c r="W98"/>
  <c r="W97"/>
  <c r="W96"/>
  <c r="W95"/>
  <c r="W94"/>
  <c r="W93"/>
  <c r="W92"/>
  <c r="W91"/>
  <c r="W90"/>
  <c r="W89"/>
  <c r="W88"/>
  <c r="AD91" s="1"/>
  <c r="V83"/>
  <c r="W83" s="1"/>
  <c r="W62"/>
  <c r="W61"/>
  <c r="W60"/>
  <c r="W59"/>
  <c r="W58"/>
  <c r="W57"/>
  <c r="W56"/>
  <c r="W55"/>
  <c r="W54"/>
  <c r="W53"/>
  <c r="W52"/>
  <c r="W51"/>
  <c r="W50"/>
  <c r="W49"/>
  <c r="W48"/>
  <c r="AD51" s="1"/>
  <c r="W42"/>
  <c r="W41"/>
  <c r="W40"/>
  <c r="W39"/>
  <c r="W38"/>
  <c r="W37"/>
  <c r="W36"/>
  <c r="W35"/>
  <c r="W34"/>
  <c r="W33"/>
  <c r="W32"/>
  <c r="W31"/>
  <c r="W30"/>
  <c r="W14"/>
  <c r="W16"/>
  <c r="W18"/>
  <c r="W20"/>
  <c r="W13"/>
  <c r="W17"/>
  <c r="W21"/>
  <c r="G2" i="3" l="1"/>
  <c r="G7"/>
  <c r="G5"/>
  <c r="G4"/>
  <c r="G8"/>
  <c r="G6"/>
  <c r="W128" i="1"/>
  <c r="AD131" s="1"/>
  <c r="AB386"/>
  <c r="W369"/>
  <c r="AD368" s="1"/>
  <c r="W386"/>
  <c r="AD387" s="1"/>
  <c r="AD230"/>
  <c r="AD232"/>
  <c r="AD249"/>
  <c r="AD268"/>
  <c r="AD270"/>
  <c r="AD289"/>
  <c r="AD308"/>
  <c r="AD310"/>
  <c r="AD349"/>
  <c r="AD386"/>
  <c r="AD388"/>
  <c r="AD248"/>
  <c r="AD288"/>
  <c r="AD348"/>
  <c r="AD370"/>
  <c r="AD369"/>
  <c r="AD90"/>
  <c r="AD109"/>
  <c r="AD111"/>
  <c r="AD149"/>
  <c r="AD151"/>
  <c r="AD170"/>
  <c r="AD189"/>
  <c r="AD191"/>
  <c r="AD210"/>
  <c r="AD89"/>
  <c r="AD169"/>
  <c r="AD209"/>
  <c r="AD50"/>
  <c r="AD49"/>
  <c r="AC388"/>
  <c r="AB388"/>
  <c r="AA388"/>
  <c r="AB387"/>
  <c r="AA387"/>
  <c r="AC386"/>
  <c r="AA386"/>
  <c r="Z383"/>
  <c r="AC350"/>
  <c r="AB350"/>
  <c r="AA350"/>
  <c r="AC349"/>
  <c r="AB349"/>
  <c r="AA349"/>
  <c r="AC348"/>
  <c r="AB348"/>
  <c r="AA348"/>
  <c r="Z345"/>
  <c r="Z325"/>
  <c r="AC310"/>
  <c r="AB310"/>
  <c r="AA310"/>
  <c r="AC309"/>
  <c r="AB309"/>
  <c r="AA309"/>
  <c r="AC308"/>
  <c r="AB308"/>
  <c r="AA308"/>
  <c r="Z305"/>
  <c r="AC290"/>
  <c r="AB290"/>
  <c r="AA290"/>
  <c r="AC289"/>
  <c r="AB289"/>
  <c r="AA289"/>
  <c r="AC288"/>
  <c r="AB288"/>
  <c r="AA288"/>
  <c r="Z285"/>
  <c r="AC270"/>
  <c r="AB270"/>
  <c r="AA270"/>
  <c r="AC269"/>
  <c r="AB269"/>
  <c r="AA269"/>
  <c r="AC268"/>
  <c r="AB268"/>
  <c r="AA268"/>
  <c r="Z265"/>
  <c r="AC250"/>
  <c r="AB250"/>
  <c r="AA250"/>
  <c r="AC249"/>
  <c r="AB249"/>
  <c r="AA249"/>
  <c r="AC248"/>
  <c r="AB248"/>
  <c r="AA248"/>
  <c r="Z245"/>
  <c r="AC232"/>
  <c r="AB232"/>
  <c r="AA232"/>
  <c r="AC231"/>
  <c r="AB231"/>
  <c r="AA231"/>
  <c r="AC230"/>
  <c r="AB230"/>
  <c r="AA230"/>
  <c r="Z227"/>
  <c r="AC211"/>
  <c r="AB211"/>
  <c r="AA211"/>
  <c r="AC210"/>
  <c r="AB210"/>
  <c r="AA210"/>
  <c r="AC209"/>
  <c r="AB209"/>
  <c r="AA209"/>
  <c r="Z206"/>
  <c r="AC191"/>
  <c r="AB191"/>
  <c r="AA191"/>
  <c r="AC190"/>
  <c r="AB190"/>
  <c r="AA190"/>
  <c r="AC189"/>
  <c r="AB189"/>
  <c r="AA189"/>
  <c r="Z186"/>
  <c r="AC171"/>
  <c r="AB171"/>
  <c r="AA171"/>
  <c r="AC170"/>
  <c r="AB170"/>
  <c r="AA170"/>
  <c r="AC169"/>
  <c r="AB169"/>
  <c r="AA169"/>
  <c r="Z166"/>
  <c r="AC151"/>
  <c r="AB151"/>
  <c r="AA151"/>
  <c r="AC150"/>
  <c r="AB150"/>
  <c r="AA150"/>
  <c r="AC149"/>
  <c r="AB149"/>
  <c r="AA149"/>
  <c r="Z146"/>
  <c r="AC131"/>
  <c r="AB131"/>
  <c r="AA131"/>
  <c r="AC130"/>
  <c r="AB130"/>
  <c r="AA130"/>
  <c r="AC129"/>
  <c r="AB129"/>
  <c r="AA129"/>
  <c r="Z126"/>
  <c r="AC111"/>
  <c r="AB111"/>
  <c r="AA111"/>
  <c r="AC110"/>
  <c r="AB110"/>
  <c r="AA110"/>
  <c r="AC109"/>
  <c r="AB109"/>
  <c r="AA109"/>
  <c r="Z106"/>
  <c r="AC91"/>
  <c r="AB91"/>
  <c r="AA91"/>
  <c r="AC90"/>
  <c r="AB90"/>
  <c r="AA90"/>
  <c r="AC89"/>
  <c r="AB89"/>
  <c r="AA89"/>
  <c r="Z86"/>
  <c r="Z66"/>
  <c r="Z46"/>
  <c r="Z5"/>
  <c r="AD129" l="1"/>
  <c r="AD130"/>
  <c r="Q203"/>
  <c r="V203"/>
  <c r="Q204"/>
  <c r="V204"/>
  <c r="W29"/>
  <c r="W7"/>
  <c r="AD8" s="1"/>
  <c r="W8"/>
  <c r="AD9" s="1"/>
  <c r="W9"/>
  <c r="W10"/>
  <c r="W11"/>
  <c r="W12"/>
  <c r="W68" l="1"/>
  <c r="AD71" s="1"/>
  <c r="W327"/>
  <c r="AD328" s="1"/>
  <c r="AB330"/>
  <c r="AC329"/>
  <c r="AA329"/>
  <c r="AB328"/>
  <c r="AC330"/>
  <c r="AA330"/>
  <c r="AB329"/>
  <c r="AC328"/>
  <c r="AA328"/>
  <c r="W28"/>
  <c r="AD29" s="1"/>
  <c r="AD30"/>
  <c r="AB29"/>
  <c r="AA30"/>
  <c r="AC30"/>
  <c r="AB31"/>
  <c r="AD31"/>
  <c r="AA29"/>
  <c r="AC29"/>
  <c r="AB30"/>
  <c r="AA31"/>
  <c r="AC31"/>
  <c r="AD10"/>
  <c r="AB9"/>
  <c r="AA8"/>
  <c r="AB8"/>
  <c r="AC8"/>
  <c r="AC10"/>
  <c r="AB71"/>
  <c r="AC70"/>
  <c r="AA70"/>
  <c r="AB69"/>
  <c r="AC71"/>
  <c r="AA71"/>
  <c r="AB70"/>
  <c r="AC69"/>
  <c r="AA69"/>
  <c r="AC51"/>
  <c r="AA51"/>
  <c r="AB50"/>
  <c r="AC49"/>
  <c r="AA49"/>
  <c r="AB51"/>
  <c r="AC50"/>
  <c r="AA50"/>
  <c r="AB49"/>
  <c r="AA10"/>
  <c r="AC9"/>
  <c r="AB10"/>
  <c r="AA9"/>
  <c r="D419" l="1"/>
  <c r="D412"/>
  <c r="D411"/>
  <c r="D418"/>
  <c r="I407"/>
  <c r="I406"/>
  <c r="N406"/>
  <c r="I405"/>
  <c r="D407"/>
  <c r="D406"/>
  <c r="I404"/>
  <c r="D404"/>
  <c r="I408"/>
  <c r="N408"/>
  <c r="N407"/>
  <c r="N405"/>
  <c r="D408"/>
  <c r="D405"/>
  <c r="N404"/>
  <c r="AD69"/>
  <c r="AD70"/>
  <c r="AD330"/>
  <c r="AD329"/>
</calcChain>
</file>

<file path=xl/sharedStrings.xml><?xml version="1.0" encoding="utf-8"?>
<sst xmlns="http://schemas.openxmlformats.org/spreadsheetml/2006/main" count="648" uniqueCount="56">
  <si>
    <t>TOTAL</t>
  </si>
  <si>
    <t>PUNTUACION DE LOS JUGADORES</t>
  </si>
  <si>
    <t>J.J</t>
  </si>
  <si>
    <t>APELLIDO Y NOMBRE</t>
  </si>
  <si>
    <t>T.3</t>
  </si>
  <si>
    <t>T.L</t>
  </si>
  <si>
    <t>WARRIORS</t>
  </si>
  <si>
    <t>LA ROTARIA</t>
  </si>
  <si>
    <t>CARMELO</t>
  </si>
  <si>
    <t>STARS</t>
  </si>
  <si>
    <t>BLINDADOS</t>
  </si>
  <si>
    <t>ZONA NORTE</t>
  </si>
  <si>
    <t>LA ROCA</t>
  </si>
  <si>
    <t>JAMSUCA</t>
  </si>
  <si>
    <t>MEJORES ENCESTADORES P.P</t>
  </si>
  <si>
    <t>Pos.</t>
  </si>
  <si>
    <t>EQUIPO</t>
  </si>
  <si>
    <t>P.P</t>
  </si>
  <si>
    <t>MEJORES LANZAMIENTOS DE TRES (3)</t>
  </si>
  <si>
    <t>APELLIDO NOMBRE</t>
  </si>
  <si>
    <t>MEJORES TIROS LIBRE</t>
  </si>
  <si>
    <t>AEROPUERTO</t>
  </si>
  <si>
    <t>LOS ALEJANDRO</t>
  </si>
  <si>
    <t>LOS MANGOS</t>
  </si>
  <si>
    <t>FENIX</t>
  </si>
  <si>
    <t>FUSION</t>
  </si>
  <si>
    <t>REDIMI 2</t>
  </si>
  <si>
    <t>LA VICTORIA</t>
  </si>
  <si>
    <t>LUZ</t>
  </si>
  <si>
    <t>PASTELITOS E.</t>
  </si>
  <si>
    <t>THE BROTHERS</t>
  </si>
  <si>
    <t>CAVS</t>
  </si>
  <si>
    <t>BOMBEROS</t>
  </si>
  <si>
    <t xml:space="preserve"># </t>
  </si>
  <si>
    <t>#</t>
  </si>
  <si>
    <t>Mejores 3 Anotadores</t>
  </si>
  <si>
    <t>Lugar</t>
  </si>
  <si>
    <t>Nombre</t>
  </si>
  <si>
    <t>Total</t>
  </si>
  <si>
    <t>P/P</t>
  </si>
  <si>
    <t>bomberos</t>
  </si>
  <si>
    <t>redemi 2</t>
  </si>
  <si>
    <t>jugador</t>
  </si>
  <si>
    <t>marco a</t>
  </si>
  <si>
    <t>mario b</t>
  </si>
  <si>
    <t>julio c</t>
  </si>
  <si>
    <t>pedro d</t>
  </si>
  <si>
    <t>rafael e</t>
  </si>
  <si>
    <t>carlos f</t>
  </si>
  <si>
    <t>jose g</t>
  </si>
  <si>
    <t>NUMERO</t>
  </si>
  <si>
    <t>PROMEDIO</t>
  </si>
  <si>
    <t>A</t>
  </si>
  <si>
    <t>B</t>
  </si>
  <si>
    <t>C</t>
  </si>
  <si>
    <t>MARCO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</si>
</sst>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scheme val="minor"/>
    </font>
    <font>
      <sz val="10"/>
      <name val="Arial"/>
      <charset val="186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2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"/>
      <color indexed="9"/>
      <name val="Arial"/>
      <family val="2"/>
    </font>
    <font>
      <b/>
      <sz val="8"/>
      <name val="Arial"/>
      <family val="2"/>
    </font>
    <font>
      <sz val="12"/>
      <color rgb="FF2F2F2F"/>
      <name val="Segoe UI"/>
      <family val="2"/>
    </font>
    <font>
      <sz val="2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4"/>
      <name val="Arial"/>
      <family val="2"/>
    </font>
    <font>
      <b/>
      <sz val="12"/>
      <color rgb="FFFFFF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000000"/>
      <name val="Open_sansregula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7" fillId="4" borderId="4" xfId="0" applyFont="1" applyFill="1" applyBorder="1" applyAlignment="1"/>
    <xf numFmtId="0" fontId="0" fillId="0" borderId="0" xfId="0" applyAlignme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1" fillId="0" borderId="0" xfId="0" applyFont="1" applyAlignment="1" applyProtection="1">
      <alignment horizontal="center"/>
      <protection hidden="1"/>
    </xf>
    <xf numFmtId="0" fontId="12" fillId="0" borderId="0" xfId="0" applyFont="1" applyBorder="1" applyAlignment="1" applyProtection="1">
      <alignment horizontal="center"/>
      <protection hidden="1"/>
    </xf>
    <xf numFmtId="0" fontId="0" fillId="0" borderId="3" xfId="0" applyBorder="1" applyAlignment="1">
      <alignment horizontal="center"/>
    </xf>
    <xf numFmtId="0" fontId="13" fillId="0" borderId="0" xfId="0" applyFont="1"/>
    <xf numFmtId="0" fontId="3" fillId="0" borderId="1" xfId="0" applyFon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0" fillId="6" borderId="1" xfId="0" applyFont="1" applyFill="1" applyBorder="1" applyAlignment="1" applyProtection="1">
      <alignment horizontal="center"/>
      <protection hidden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2" xfId="0" applyBorder="1"/>
    <xf numFmtId="0" fontId="0" fillId="0" borderId="1" xfId="0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164" fontId="15" fillId="7" borderId="1" xfId="0" applyNumberFormat="1" applyFont="1" applyFill="1" applyBorder="1" applyAlignment="1">
      <alignment horizontal="center"/>
    </xf>
    <xf numFmtId="164" fontId="17" fillId="7" borderId="1" xfId="0" applyNumberFormat="1" applyFont="1" applyFill="1" applyBorder="1" applyAlignment="1" applyProtection="1">
      <alignment horizontal="center"/>
      <protection hidden="1"/>
    </xf>
    <xf numFmtId="0" fontId="18" fillId="4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9" fillId="0" borderId="10" xfId="0" applyFont="1" applyBorder="1" applyAlignment="1" applyProtection="1">
      <alignment horizontal="center"/>
      <protection hidden="1"/>
    </xf>
    <xf numFmtId="0" fontId="0" fillId="0" borderId="16" xfId="0" applyBorder="1"/>
    <xf numFmtId="0" fontId="0" fillId="0" borderId="15" xfId="0" applyBorder="1"/>
    <xf numFmtId="0" fontId="5" fillId="0" borderId="24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16" fillId="4" borderId="2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0" borderId="0" xfId="0" applyFont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19" fillId="0" borderId="0" xfId="0" applyFont="1"/>
    <xf numFmtId="0" fontId="20" fillId="0" borderId="0" xfId="0" applyFont="1"/>
    <xf numFmtId="0" fontId="15" fillId="0" borderId="0" xfId="0" applyFont="1" applyProtection="1">
      <protection hidden="1"/>
    </xf>
    <xf numFmtId="0" fontId="21" fillId="0" borderId="0" xfId="0" applyFont="1" applyProtection="1">
      <protection hidden="1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5" fillId="2" borderId="21" xfId="0" applyFont="1" applyFill="1" applyBorder="1" applyAlignment="1">
      <alignment horizontal="center"/>
    </xf>
    <xf numFmtId="0" fontId="15" fillId="2" borderId="19" xfId="0" applyFont="1" applyFill="1" applyBorder="1" applyAlignment="1">
      <alignment horizontal="center"/>
    </xf>
    <xf numFmtId="0" fontId="15" fillId="2" borderId="20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/>
    <xf numFmtId="164" fontId="0" fillId="0" borderId="0" xfId="0" applyNumberFormat="1"/>
  </cellXfs>
  <cellStyles count="2">
    <cellStyle name="Normal" xfId="0" builtinId="0"/>
    <cellStyle name="Normal 2" xfId="1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F761"/>
  <sheetViews>
    <sheetView showGridLines="0" tabSelected="1" topLeftCell="A380" zoomScale="70" zoomScaleNormal="70" zoomScaleSheetLayoutView="85" workbookViewId="0">
      <selection activeCell="AC393" sqref="AC393"/>
    </sheetView>
  </sheetViews>
  <sheetFormatPr baseColWidth="10" defaultColWidth="0" defaultRowHeight="15" zeroHeight="1"/>
  <cols>
    <col min="1" max="1" width="4.7109375" customWidth="1"/>
    <col min="2" max="2" width="3.140625" customWidth="1"/>
    <col min="3" max="3" width="5.7109375" customWidth="1"/>
    <col min="4" max="4" width="21.7109375" customWidth="1"/>
    <col min="5" max="13" width="4.7109375" customWidth="1"/>
    <col min="14" max="14" width="4.7109375" style="27" customWidth="1"/>
    <col min="15" max="16" width="4.7109375" customWidth="1"/>
    <col min="17" max="17" width="9.5703125" bestFit="1" customWidth="1"/>
    <col min="18" max="19" width="4.7109375" hidden="1" customWidth="1"/>
    <col min="20" max="20" width="5.7109375" hidden="1" customWidth="1"/>
    <col min="21" max="21" width="4.7109375" hidden="1" customWidth="1"/>
    <col min="22" max="22" width="6.42578125" customWidth="1"/>
    <col min="23" max="23" width="8.42578125" style="33" hidden="1" customWidth="1"/>
    <col min="24" max="24" width="14.28515625" style="33" hidden="1" customWidth="1"/>
    <col min="25" max="25" width="9.140625" customWidth="1"/>
    <col min="26" max="26" width="6.7109375" bestFit="1" customWidth="1"/>
    <col min="27" max="27" width="3.85546875" customWidth="1"/>
    <col min="28" max="28" width="18" customWidth="1"/>
    <col min="29" max="29" width="11.42578125" customWidth="1"/>
    <col min="30" max="30" width="11.28515625" customWidth="1"/>
    <col min="31" max="31" width="11.42578125" customWidth="1"/>
    <col min="32" max="32" width="0" hidden="1" customWidth="1"/>
    <col min="33" max="16384" width="11.42578125" hidden="1"/>
  </cols>
  <sheetData>
    <row r="1" spans="2:30" ht="24" customHeight="1" thickBot="1"/>
    <row r="2" spans="2:30" ht="18.75" hidden="1" customHeight="1" thickBot="1"/>
    <row r="3" spans="2:30" ht="32.25" hidden="1" customHeight="1" thickBot="1"/>
    <row r="4" spans="2:30" ht="33" customHeight="1" thickBot="1">
      <c r="B4" s="73" t="s">
        <v>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5"/>
      <c r="W4" s="38"/>
      <c r="X4" s="38"/>
    </row>
    <row r="5" spans="2:30" ht="33" customHeight="1" thickBot="1">
      <c r="B5" s="108" t="s">
        <v>25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77"/>
      <c r="S5" s="77"/>
      <c r="T5" s="77"/>
      <c r="U5" s="77"/>
      <c r="V5" s="78"/>
      <c r="W5" s="39"/>
      <c r="X5" s="39"/>
      <c r="Z5" s="113" t="str">
        <f>B5</f>
        <v>FUSION</v>
      </c>
      <c r="AA5" s="114"/>
      <c r="AB5" s="114"/>
      <c r="AC5" s="114"/>
      <c r="AD5" s="115"/>
    </row>
    <row r="6" spans="2:30" ht="18.75" customHeight="1" thickBot="1">
      <c r="B6" s="47" t="s">
        <v>33</v>
      </c>
      <c r="C6" s="103" t="s">
        <v>3</v>
      </c>
      <c r="D6" s="104"/>
      <c r="E6" s="6">
        <v>1</v>
      </c>
      <c r="F6" s="3">
        <v>2</v>
      </c>
      <c r="G6" s="6">
        <v>3</v>
      </c>
      <c r="H6" s="3">
        <v>4</v>
      </c>
      <c r="I6" s="3">
        <v>5</v>
      </c>
      <c r="J6" s="3">
        <v>6</v>
      </c>
      <c r="K6" s="3">
        <v>7</v>
      </c>
      <c r="L6" s="3">
        <v>8</v>
      </c>
      <c r="M6" s="3">
        <v>9</v>
      </c>
      <c r="N6" s="30">
        <v>10</v>
      </c>
      <c r="O6" s="48" t="s">
        <v>4</v>
      </c>
      <c r="P6" s="45" t="s">
        <v>5</v>
      </c>
      <c r="Q6" s="46" t="s">
        <v>0</v>
      </c>
      <c r="R6" s="44"/>
      <c r="S6" s="31"/>
      <c r="T6" s="31"/>
      <c r="U6" s="43"/>
      <c r="V6" s="7" t="s">
        <v>2</v>
      </c>
      <c r="W6" s="42" t="s">
        <v>39</v>
      </c>
      <c r="X6" s="67"/>
      <c r="Z6" s="110" t="s">
        <v>35</v>
      </c>
      <c r="AA6" s="111"/>
      <c r="AB6" s="111"/>
      <c r="AC6" s="111"/>
      <c r="AD6" s="112"/>
    </row>
    <row r="7" spans="2:30" ht="18" customHeight="1">
      <c r="B7" s="14"/>
      <c r="C7" s="82" t="s">
        <v>55</v>
      </c>
      <c r="D7" s="83"/>
      <c r="E7" s="15">
        <v>2</v>
      </c>
      <c r="F7" s="15">
        <v>2</v>
      </c>
      <c r="G7" s="15">
        <v>2</v>
      </c>
      <c r="H7" s="15">
        <v>2</v>
      </c>
      <c r="I7" s="15">
        <v>2</v>
      </c>
      <c r="J7" s="15">
        <v>2</v>
      </c>
      <c r="K7" s="15">
        <v>2</v>
      </c>
      <c r="L7" s="15">
        <v>2</v>
      </c>
      <c r="M7" s="16">
        <v>2</v>
      </c>
      <c r="N7" s="16">
        <v>2</v>
      </c>
      <c r="O7" s="17">
        <v>2</v>
      </c>
      <c r="P7" s="18">
        <v>2</v>
      </c>
      <c r="Q7" s="19">
        <f>SUM(E7:N7)*2+O7*3+P7</f>
        <v>48</v>
      </c>
      <c r="V7" s="29">
        <f>COUNTA(E7:N7)</f>
        <v>10</v>
      </c>
      <c r="W7" s="32">
        <f t="shared" ref="W7:W11" si="0">IFERROR(Q7/V7,"-")</f>
        <v>4.8</v>
      </c>
      <c r="X7" s="68" t="s">
        <v>25</v>
      </c>
      <c r="Z7" s="37" t="s">
        <v>36</v>
      </c>
      <c r="AA7" s="37" t="s">
        <v>34</v>
      </c>
      <c r="AB7" s="37" t="s">
        <v>37</v>
      </c>
      <c r="AC7" s="37" t="s">
        <v>38</v>
      </c>
      <c r="AD7" s="37" t="s">
        <v>17</v>
      </c>
    </row>
    <row r="8" spans="2:30" ht="18" customHeight="1">
      <c r="B8" s="13"/>
      <c r="C8" s="84"/>
      <c r="D8" s="85"/>
      <c r="E8" s="4"/>
      <c r="F8" s="4"/>
      <c r="G8" s="4"/>
      <c r="H8" s="4"/>
      <c r="I8" s="4"/>
      <c r="J8" s="4"/>
      <c r="K8" s="4"/>
      <c r="L8" s="4"/>
      <c r="M8" s="5"/>
      <c r="N8" s="5"/>
      <c r="O8" s="2"/>
      <c r="P8" s="1"/>
      <c r="Q8" s="19">
        <f t="shared" ref="Q8:Q21" si="1">SUM(E8:N8)*2+O8*3+P8</f>
        <v>0</v>
      </c>
      <c r="V8" s="66">
        <f t="shared" ref="V8:V21" si="2">COUNTA(E8:N8)</f>
        <v>0</v>
      </c>
      <c r="W8" s="32" t="str">
        <f t="shared" si="0"/>
        <v>-</v>
      </c>
      <c r="X8" s="68" t="s">
        <v>25</v>
      </c>
      <c r="Z8" s="25">
        <v>1</v>
      </c>
      <c r="AA8" s="26">
        <f>INDEX(B7:B21,MATCH(MAX(Q7:Q21),Q7:Q21,0),1)</f>
        <v>0</v>
      </c>
      <c r="AB8" s="26" t="str">
        <f>INDEX(C7:D21,MATCH(MAX(Q7:Q21),Q7:Q21,0),1)</f>
        <v>MARCO</v>
      </c>
      <c r="AC8" s="26">
        <f>MAX(Q7:Q21)</f>
        <v>48</v>
      </c>
      <c r="AD8" s="35">
        <f>INDEX(W7:W21,MATCH(MAX(Q7:U21),Q7:Q21,0),1)</f>
        <v>4.8</v>
      </c>
    </row>
    <row r="9" spans="2:30" ht="18" customHeight="1">
      <c r="B9" s="13"/>
      <c r="C9" s="84"/>
      <c r="D9" s="85"/>
      <c r="E9" s="4"/>
      <c r="F9" s="4"/>
      <c r="G9" s="4"/>
      <c r="H9" s="4"/>
      <c r="I9" s="4"/>
      <c r="J9" s="4"/>
      <c r="K9" s="4"/>
      <c r="L9" s="4"/>
      <c r="M9" s="5"/>
      <c r="N9" s="5"/>
      <c r="O9" s="2"/>
      <c r="P9" s="1"/>
      <c r="Q9" s="19">
        <f t="shared" si="1"/>
        <v>0</v>
      </c>
      <c r="V9" s="66">
        <f t="shared" si="2"/>
        <v>0</v>
      </c>
      <c r="W9" s="32" t="str">
        <f t="shared" si="0"/>
        <v>-</v>
      </c>
      <c r="X9" s="68" t="s">
        <v>25</v>
      </c>
      <c r="Z9" s="25">
        <v>2</v>
      </c>
      <c r="AA9" s="26">
        <f>INDEX(B7:B21,MATCH(LARGE(Q7:U21,2),Q7:Q21,0),1)</f>
        <v>0</v>
      </c>
      <c r="AB9" s="26">
        <f>INDEX(C7:D21,MATCH(LARGE(Q7:U21,2),Q7:Q21,0),1)</f>
        <v>0</v>
      </c>
      <c r="AC9" s="26">
        <f>LARGE(Q7:U21,2)</f>
        <v>0</v>
      </c>
      <c r="AD9" s="35" t="str">
        <f>INDEX(W7:W21,MATCH(LARGE(Q7:U21,2),Q7:Q21,0),1)</f>
        <v>-</v>
      </c>
    </row>
    <row r="10" spans="2:30" ht="18" customHeight="1">
      <c r="B10" s="13"/>
      <c r="C10" s="84"/>
      <c r="D10" s="85"/>
      <c r="E10" s="4"/>
      <c r="F10" s="4"/>
      <c r="G10" s="4"/>
      <c r="H10" s="4"/>
      <c r="I10" s="4"/>
      <c r="J10" s="4"/>
      <c r="K10" s="4"/>
      <c r="L10" s="4"/>
      <c r="M10" s="5"/>
      <c r="N10" s="5"/>
      <c r="O10" s="2"/>
      <c r="P10" s="1"/>
      <c r="Q10" s="19">
        <f t="shared" si="1"/>
        <v>0</v>
      </c>
      <c r="V10" s="66">
        <f t="shared" si="2"/>
        <v>0</v>
      </c>
      <c r="W10" s="32" t="str">
        <f t="shared" si="0"/>
        <v>-</v>
      </c>
      <c r="X10" s="68" t="s">
        <v>25</v>
      </c>
      <c r="Z10" s="25">
        <v>3</v>
      </c>
      <c r="AA10" s="26">
        <f>INDEX(B7:B22,MATCH(LARGE(Q7:U21,3),Q7:Q21,0),1)</f>
        <v>0</v>
      </c>
      <c r="AB10" s="26">
        <f>INDEX(C7:D21,MATCH(LARGE(Q7:U21,3),Q7:Q21,0),1)</f>
        <v>0</v>
      </c>
      <c r="AC10" s="26">
        <f>LARGE(Q7:U21,3)</f>
        <v>0</v>
      </c>
      <c r="AD10" s="36" t="str">
        <f>INDEX(W7:W21,MATCH(LARGE(Q7:U21,3),Q7:Q21,0),1)</f>
        <v>-</v>
      </c>
    </row>
    <row r="11" spans="2:30" ht="18" customHeight="1">
      <c r="B11" s="13"/>
      <c r="C11" s="84"/>
      <c r="D11" s="85"/>
      <c r="E11" s="4"/>
      <c r="F11" s="4"/>
      <c r="G11" s="4"/>
      <c r="H11" s="4"/>
      <c r="I11" s="4"/>
      <c r="J11" s="4"/>
      <c r="K11" s="4"/>
      <c r="L11" s="4"/>
      <c r="M11" s="5"/>
      <c r="N11" s="5"/>
      <c r="O11" s="2"/>
      <c r="P11" s="1"/>
      <c r="Q11" s="19">
        <f t="shared" si="1"/>
        <v>0</v>
      </c>
      <c r="V11" s="66">
        <f t="shared" si="2"/>
        <v>0</v>
      </c>
      <c r="W11" s="32" t="str">
        <f t="shared" si="0"/>
        <v>-</v>
      </c>
      <c r="X11" s="68" t="s">
        <v>25</v>
      </c>
      <c r="AA11" s="20"/>
      <c r="AB11" s="21"/>
      <c r="AC11" s="21"/>
      <c r="AD11" s="21"/>
    </row>
    <row r="12" spans="2:30" ht="18" customHeight="1">
      <c r="B12" s="13"/>
      <c r="C12" s="84"/>
      <c r="D12" s="85"/>
      <c r="E12" s="4"/>
      <c r="F12" s="4"/>
      <c r="G12" s="4"/>
      <c r="H12" s="4"/>
      <c r="I12" s="4"/>
      <c r="J12" s="4"/>
      <c r="K12" s="28"/>
      <c r="L12" s="4"/>
      <c r="M12" s="5"/>
      <c r="N12" s="5"/>
      <c r="O12" s="2"/>
      <c r="P12" s="1"/>
      <c r="Q12" s="19">
        <f t="shared" si="1"/>
        <v>0</v>
      </c>
      <c r="V12" s="66">
        <f t="shared" si="2"/>
        <v>0</v>
      </c>
      <c r="W12" s="32" t="str">
        <f>IFERROR(Q12/V12,"-")</f>
        <v>-</v>
      </c>
      <c r="X12" s="68" t="s">
        <v>25</v>
      </c>
      <c r="AA12" s="20"/>
      <c r="AB12" s="23"/>
      <c r="AC12" s="21"/>
      <c r="AD12" s="21"/>
    </row>
    <row r="13" spans="2:30" ht="18" customHeight="1">
      <c r="B13" s="13"/>
      <c r="C13" s="84"/>
      <c r="D13" s="85"/>
      <c r="E13" s="4"/>
      <c r="F13" s="4"/>
      <c r="G13" s="4"/>
      <c r="H13" s="4"/>
      <c r="I13" s="4"/>
      <c r="J13" s="4"/>
      <c r="K13" s="4"/>
      <c r="L13" s="4"/>
      <c r="M13" s="5"/>
      <c r="N13" s="5"/>
      <c r="O13" s="2"/>
      <c r="P13" s="1"/>
      <c r="Q13" s="19">
        <f t="shared" si="1"/>
        <v>0</v>
      </c>
      <c r="V13" s="66">
        <f t="shared" si="2"/>
        <v>0</v>
      </c>
      <c r="W13" s="32" t="str">
        <f t="shared" ref="W13:W21" si="3">IFERROR(Q13/V13,"-")</f>
        <v>-</v>
      </c>
      <c r="X13" s="68" t="s">
        <v>25</v>
      </c>
      <c r="AA13" s="20"/>
      <c r="AB13" s="21"/>
      <c r="AC13" s="21"/>
      <c r="AD13" s="21"/>
    </row>
    <row r="14" spans="2:30" ht="18" customHeight="1">
      <c r="B14" s="13"/>
      <c r="C14" s="84"/>
      <c r="D14" s="85"/>
      <c r="E14" s="4"/>
      <c r="F14" s="4"/>
      <c r="G14" s="4"/>
      <c r="H14" s="4"/>
      <c r="I14" s="4"/>
      <c r="J14" s="4"/>
      <c r="K14" s="4"/>
      <c r="L14" s="4"/>
      <c r="M14" s="5"/>
      <c r="N14" s="5"/>
      <c r="O14" s="2"/>
      <c r="P14" s="1"/>
      <c r="Q14" s="19">
        <f t="shared" si="1"/>
        <v>0</v>
      </c>
      <c r="V14" s="66">
        <f t="shared" si="2"/>
        <v>0</v>
      </c>
      <c r="W14" s="32" t="str">
        <f t="shared" si="3"/>
        <v>-</v>
      </c>
      <c r="X14" s="68" t="s">
        <v>25</v>
      </c>
    </row>
    <row r="15" spans="2:30" ht="18" customHeight="1">
      <c r="B15" s="13"/>
      <c r="C15" s="84"/>
      <c r="D15" s="85"/>
      <c r="E15" s="4"/>
      <c r="F15" s="4"/>
      <c r="G15" s="4"/>
      <c r="H15" s="4"/>
      <c r="I15" s="4"/>
      <c r="J15" s="4"/>
      <c r="K15" s="4"/>
      <c r="L15" s="4"/>
      <c r="M15" s="5"/>
      <c r="N15" s="5"/>
      <c r="O15" s="2"/>
      <c r="P15" s="1"/>
      <c r="Q15" s="19">
        <f t="shared" si="1"/>
        <v>0</v>
      </c>
      <c r="V15" s="66">
        <f t="shared" si="2"/>
        <v>0</v>
      </c>
      <c r="W15" s="32" t="str">
        <f t="shared" si="3"/>
        <v>-</v>
      </c>
      <c r="X15" s="68" t="s">
        <v>25</v>
      </c>
    </row>
    <row r="16" spans="2:30" ht="18" customHeight="1">
      <c r="B16" s="13"/>
      <c r="C16" s="84"/>
      <c r="D16" s="85"/>
      <c r="E16" s="4"/>
      <c r="F16" s="4"/>
      <c r="G16" s="4"/>
      <c r="H16" s="4"/>
      <c r="I16" s="4"/>
      <c r="J16" s="4"/>
      <c r="K16" s="4"/>
      <c r="L16" s="4"/>
      <c r="M16" s="5"/>
      <c r="N16" s="5"/>
      <c r="O16" s="2"/>
      <c r="P16" s="1"/>
      <c r="Q16" s="19">
        <f t="shared" si="1"/>
        <v>0</v>
      </c>
      <c r="V16" s="66">
        <f t="shared" si="2"/>
        <v>0</v>
      </c>
      <c r="W16" s="32" t="str">
        <f t="shared" si="3"/>
        <v>-</v>
      </c>
      <c r="X16" s="68" t="s">
        <v>25</v>
      </c>
    </row>
    <row r="17" spans="2:30" ht="18" customHeight="1">
      <c r="B17" s="13"/>
      <c r="C17" s="84"/>
      <c r="D17" s="85"/>
      <c r="E17" s="4"/>
      <c r="F17" s="4"/>
      <c r="G17" s="4"/>
      <c r="H17" s="4"/>
      <c r="I17" s="4"/>
      <c r="J17" s="4"/>
      <c r="K17" s="4"/>
      <c r="L17" s="4"/>
      <c r="M17" s="5"/>
      <c r="N17" s="5"/>
      <c r="O17" s="2"/>
      <c r="P17" s="1"/>
      <c r="Q17" s="19">
        <f t="shared" si="1"/>
        <v>0</v>
      </c>
      <c r="V17" s="66">
        <f t="shared" si="2"/>
        <v>0</v>
      </c>
      <c r="W17" s="32" t="str">
        <f t="shared" si="3"/>
        <v>-</v>
      </c>
      <c r="X17" s="68" t="s">
        <v>25</v>
      </c>
    </row>
    <row r="18" spans="2:30" ht="18" customHeight="1">
      <c r="B18" s="13"/>
      <c r="C18" s="84"/>
      <c r="D18" s="85"/>
      <c r="E18" s="4"/>
      <c r="F18" s="4"/>
      <c r="G18" s="4"/>
      <c r="H18" s="4"/>
      <c r="I18" s="4"/>
      <c r="J18" s="4"/>
      <c r="K18" s="4"/>
      <c r="L18" s="4"/>
      <c r="M18" s="5"/>
      <c r="N18" s="5"/>
      <c r="O18" s="2"/>
      <c r="P18" s="1"/>
      <c r="Q18" s="19">
        <f t="shared" si="1"/>
        <v>0</v>
      </c>
      <c r="V18" s="66">
        <f t="shared" si="2"/>
        <v>0</v>
      </c>
      <c r="W18" s="32" t="str">
        <f t="shared" si="3"/>
        <v>-</v>
      </c>
      <c r="X18" s="68" t="s">
        <v>25</v>
      </c>
    </row>
    <row r="19" spans="2:30" ht="18" customHeight="1">
      <c r="B19" s="13"/>
      <c r="C19" s="84"/>
      <c r="D19" s="85"/>
      <c r="E19" s="4"/>
      <c r="F19" s="4"/>
      <c r="G19" s="4"/>
      <c r="H19" s="4"/>
      <c r="I19" s="4"/>
      <c r="J19" s="4"/>
      <c r="K19" s="4"/>
      <c r="L19" s="4"/>
      <c r="M19" s="5"/>
      <c r="N19" s="5"/>
      <c r="O19" s="2"/>
      <c r="P19" s="1"/>
      <c r="Q19" s="19">
        <f t="shared" si="1"/>
        <v>0</v>
      </c>
      <c r="V19" s="66">
        <f t="shared" si="2"/>
        <v>0</v>
      </c>
      <c r="W19" s="32" t="str">
        <f t="shared" si="3"/>
        <v>-</v>
      </c>
      <c r="X19" s="68" t="s">
        <v>25</v>
      </c>
    </row>
    <row r="20" spans="2:30" ht="18" customHeight="1">
      <c r="B20" s="13"/>
      <c r="C20" s="84"/>
      <c r="D20" s="85"/>
      <c r="E20" s="4"/>
      <c r="F20" s="4"/>
      <c r="G20" s="4"/>
      <c r="H20" s="4"/>
      <c r="I20" s="4"/>
      <c r="J20" s="4"/>
      <c r="K20" s="4"/>
      <c r="L20" s="4"/>
      <c r="M20" s="5"/>
      <c r="N20" s="5"/>
      <c r="O20" s="2"/>
      <c r="P20" s="1"/>
      <c r="Q20" s="19">
        <f t="shared" si="1"/>
        <v>0</v>
      </c>
      <c r="V20" s="66">
        <f t="shared" si="2"/>
        <v>0</v>
      </c>
      <c r="W20" s="32" t="str">
        <f t="shared" si="3"/>
        <v>-</v>
      </c>
      <c r="X20" s="68" t="s">
        <v>25</v>
      </c>
    </row>
    <row r="21" spans="2:30" ht="18" customHeight="1" thickBot="1">
      <c r="B21" s="13"/>
      <c r="C21" s="84"/>
      <c r="D21" s="85"/>
      <c r="E21" s="4"/>
      <c r="F21" s="4"/>
      <c r="G21" s="4"/>
      <c r="H21" s="4"/>
      <c r="I21" s="4"/>
      <c r="J21" s="4"/>
      <c r="K21" s="4"/>
      <c r="L21" s="4"/>
      <c r="M21" s="5"/>
      <c r="N21" s="5"/>
      <c r="O21" s="2"/>
      <c r="P21" s="1"/>
      <c r="Q21" s="19">
        <f t="shared" si="1"/>
        <v>0</v>
      </c>
      <c r="V21" s="66">
        <f t="shared" si="2"/>
        <v>0</v>
      </c>
      <c r="W21" s="32" t="str">
        <f t="shared" si="3"/>
        <v>-</v>
      </c>
      <c r="X21" s="68" t="s">
        <v>25</v>
      </c>
    </row>
    <row r="22" spans="2:30" ht="51" hidden="1" customHeight="1" thickBot="1">
      <c r="B22" s="13"/>
      <c r="X22" s="68" t="s">
        <v>25</v>
      </c>
    </row>
    <row r="23" spans="2:30" ht="18.75" hidden="1" customHeight="1" thickBot="1">
      <c r="B23" s="13"/>
      <c r="X23" s="68" t="s">
        <v>25</v>
      </c>
    </row>
    <row r="24" spans="2:30" ht="32.25" hidden="1" customHeight="1" thickBot="1">
      <c r="B24" s="22"/>
      <c r="X24" s="68" t="s">
        <v>25</v>
      </c>
    </row>
    <row r="25" spans="2:30" ht="33" customHeight="1" thickBot="1">
      <c r="B25" s="73" t="s">
        <v>1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5"/>
      <c r="W25" s="38"/>
      <c r="X25" s="38"/>
    </row>
    <row r="26" spans="2:30" ht="33" customHeight="1" thickBot="1">
      <c r="B26" s="76" t="s">
        <v>24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8"/>
      <c r="W26" s="39"/>
      <c r="X26" s="39"/>
      <c r="Z26" s="113" t="str">
        <f>B26</f>
        <v>FENIX</v>
      </c>
      <c r="AA26" s="114"/>
      <c r="AB26" s="114"/>
      <c r="AC26" s="114"/>
      <c r="AD26" s="115"/>
    </row>
    <row r="27" spans="2:30" ht="18" customHeight="1" thickBot="1">
      <c r="B27" s="47" t="s">
        <v>33</v>
      </c>
      <c r="C27" s="103" t="s">
        <v>3</v>
      </c>
      <c r="D27" s="104"/>
      <c r="E27" s="6">
        <v>1</v>
      </c>
      <c r="F27" s="3">
        <v>2</v>
      </c>
      <c r="G27" s="6">
        <v>3</v>
      </c>
      <c r="H27" s="3">
        <v>4</v>
      </c>
      <c r="I27" s="3">
        <v>5</v>
      </c>
      <c r="J27" s="3">
        <v>6</v>
      </c>
      <c r="K27" s="3">
        <v>7</v>
      </c>
      <c r="L27" s="3">
        <v>8</v>
      </c>
      <c r="M27" s="3">
        <v>9</v>
      </c>
      <c r="N27" s="30">
        <v>10</v>
      </c>
      <c r="O27" s="48" t="s">
        <v>4</v>
      </c>
      <c r="P27" s="45" t="s">
        <v>5</v>
      </c>
      <c r="Q27" s="46" t="s">
        <v>0</v>
      </c>
      <c r="R27" s="44"/>
      <c r="S27" s="31"/>
      <c r="T27" s="31"/>
      <c r="U27" s="43"/>
      <c r="V27" s="7" t="s">
        <v>2</v>
      </c>
      <c r="W27" s="42" t="s">
        <v>39</v>
      </c>
      <c r="X27" s="67"/>
      <c r="Z27" s="110" t="s">
        <v>35</v>
      </c>
      <c r="AA27" s="111"/>
      <c r="AB27" s="111"/>
      <c r="AC27" s="111"/>
      <c r="AD27" s="112"/>
    </row>
    <row r="28" spans="2:30" ht="18" customHeight="1">
      <c r="B28" s="24"/>
      <c r="C28" s="105"/>
      <c r="D28" s="106"/>
      <c r="E28" s="24"/>
      <c r="F28" s="24"/>
      <c r="G28" s="24"/>
      <c r="H28" s="24"/>
      <c r="I28" s="24"/>
      <c r="J28" s="24"/>
      <c r="K28" s="24"/>
      <c r="L28" s="24"/>
      <c r="M28" s="5"/>
      <c r="N28" s="5"/>
      <c r="O28" s="2"/>
      <c r="P28" s="1"/>
      <c r="Q28" s="19">
        <f>SUM(E28:N28)*2+O28*3+P28</f>
        <v>0</v>
      </c>
      <c r="V28" s="66">
        <f t="shared" ref="V28:V42" si="4">COUNTA(E28:N28)</f>
        <v>0</v>
      </c>
      <c r="W28" s="32" t="str">
        <f t="shared" ref="W28:W32" si="5">IFERROR(Q28/V28,"-")</f>
        <v>-</v>
      </c>
      <c r="X28" s="68" t="s">
        <v>24</v>
      </c>
      <c r="Z28" s="49" t="s">
        <v>36</v>
      </c>
      <c r="AA28" s="49" t="s">
        <v>34</v>
      </c>
      <c r="AB28" s="49" t="s">
        <v>37</v>
      </c>
      <c r="AC28" s="49" t="s">
        <v>38</v>
      </c>
      <c r="AD28" s="37" t="s">
        <v>17</v>
      </c>
    </row>
    <row r="29" spans="2:30" ht="18" customHeight="1">
      <c r="B29" s="24"/>
      <c r="C29" s="107"/>
      <c r="D29" s="84"/>
      <c r="E29" s="24"/>
      <c r="F29" s="24"/>
      <c r="G29" s="24"/>
      <c r="H29" s="24"/>
      <c r="I29" s="24"/>
      <c r="J29" s="24"/>
      <c r="K29" s="24"/>
      <c r="L29" s="24"/>
      <c r="M29" s="5"/>
      <c r="N29" s="5"/>
      <c r="O29" s="2"/>
      <c r="P29" s="1"/>
      <c r="Q29" s="19">
        <f t="shared" ref="Q29:Q42" si="6">SUM(E29:N29)*2+O29*3+P29</f>
        <v>0</v>
      </c>
      <c r="V29" s="66">
        <f t="shared" si="4"/>
        <v>0</v>
      </c>
      <c r="W29" s="32" t="str">
        <f t="shared" si="5"/>
        <v>-</v>
      </c>
      <c r="X29" s="68" t="s">
        <v>24</v>
      </c>
      <c r="Z29" s="25">
        <v>1</v>
      </c>
      <c r="AA29" s="26">
        <f>INDEX(B28:B42,MATCH(MAX(Q28:Q42),Q28:Q42,0),1)</f>
        <v>0</v>
      </c>
      <c r="AB29" s="26">
        <f>INDEX(C28:D42,MATCH(MAX(Q28:Q42),Q28:Q42,0),1)</f>
        <v>0</v>
      </c>
      <c r="AC29" s="26">
        <f>MAX(Q28:Q42)</f>
        <v>0</v>
      </c>
      <c r="AD29" s="35" t="str">
        <f>INDEX(W28:W42,MATCH(MAX(Q28:U42),Q28:Q42,0),1)</f>
        <v>-</v>
      </c>
    </row>
    <row r="30" spans="2:30" ht="18" customHeight="1">
      <c r="B30" s="24"/>
      <c r="C30" s="107"/>
      <c r="D30" s="84"/>
      <c r="E30" s="24"/>
      <c r="F30" s="24"/>
      <c r="G30" s="24"/>
      <c r="H30" s="24"/>
      <c r="I30" s="24"/>
      <c r="J30" s="24"/>
      <c r="K30" s="24"/>
      <c r="L30" s="24"/>
      <c r="M30" s="5"/>
      <c r="N30" s="5"/>
      <c r="O30" s="2"/>
      <c r="P30" s="1"/>
      <c r="Q30" s="19">
        <f t="shared" si="6"/>
        <v>0</v>
      </c>
      <c r="V30" s="66">
        <f t="shared" si="4"/>
        <v>0</v>
      </c>
      <c r="W30" s="32" t="str">
        <f t="shared" si="5"/>
        <v>-</v>
      </c>
      <c r="X30" s="68" t="s">
        <v>24</v>
      </c>
      <c r="Z30" s="25">
        <v>2</v>
      </c>
      <c r="AA30" s="26">
        <f>INDEX(B28:B42,MATCH(LARGE(Q28:U42,2),Q28:Q42,0),1)</f>
        <v>0</v>
      </c>
      <c r="AB30" s="26">
        <f>INDEX(C28:D42,MATCH(LARGE(Q28:U42,2),Q28:Q42,0),1)</f>
        <v>0</v>
      </c>
      <c r="AC30" s="26">
        <f>LARGE(Q28:U42,2)</f>
        <v>0</v>
      </c>
      <c r="AD30" s="35" t="str">
        <f>INDEX(W28:W42,MATCH(LARGE(Q28:U42,2),Q28:Q42,0),1)</f>
        <v>-</v>
      </c>
    </row>
    <row r="31" spans="2:30" ht="18" customHeight="1">
      <c r="B31" s="24"/>
      <c r="C31" s="84"/>
      <c r="D31" s="85"/>
      <c r="E31" s="24"/>
      <c r="F31" s="24"/>
      <c r="G31" s="24"/>
      <c r="H31" s="24"/>
      <c r="I31" s="24"/>
      <c r="J31" s="24"/>
      <c r="K31" s="24"/>
      <c r="L31" s="24"/>
      <c r="M31" s="5"/>
      <c r="N31" s="5"/>
      <c r="O31" s="2"/>
      <c r="P31" s="1"/>
      <c r="Q31" s="19">
        <f t="shared" si="6"/>
        <v>0</v>
      </c>
      <c r="V31" s="66">
        <f t="shared" si="4"/>
        <v>0</v>
      </c>
      <c r="W31" s="32" t="str">
        <f t="shared" si="5"/>
        <v>-</v>
      </c>
      <c r="X31" s="68" t="s">
        <v>24</v>
      </c>
      <c r="Z31" s="25">
        <v>3</v>
      </c>
      <c r="AA31" s="26">
        <f>INDEX(B28:B43,MATCH(LARGE(Q28:U42,3),Q28:Q42,0),1)</f>
        <v>0</v>
      </c>
      <c r="AB31" s="26">
        <f>INDEX(C28:D42,MATCH(LARGE(Q28:U42,3),Q28:Q42,0),1)</f>
        <v>0</v>
      </c>
      <c r="AC31" s="26">
        <f>LARGE(Q28:U42,3)</f>
        <v>0</v>
      </c>
      <c r="AD31" s="36" t="str">
        <f>INDEX(W28:W42,MATCH(LARGE(Q28:U42,3),Q28:Q42,0),1)</f>
        <v>-</v>
      </c>
    </row>
    <row r="32" spans="2:30" ht="18" customHeight="1">
      <c r="B32" s="24"/>
      <c r="C32" s="84"/>
      <c r="D32" s="85"/>
      <c r="E32" s="24"/>
      <c r="F32" s="24"/>
      <c r="G32" s="24"/>
      <c r="H32" s="24"/>
      <c r="I32" s="24"/>
      <c r="J32" s="24"/>
      <c r="K32" s="24"/>
      <c r="L32" s="24"/>
      <c r="M32" s="5"/>
      <c r="N32" s="5"/>
      <c r="O32" s="2"/>
      <c r="P32" s="1"/>
      <c r="Q32" s="19">
        <f t="shared" si="6"/>
        <v>0</v>
      </c>
      <c r="V32" s="66">
        <f t="shared" si="4"/>
        <v>0</v>
      </c>
      <c r="W32" s="32" t="str">
        <f t="shared" si="5"/>
        <v>-</v>
      </c>
      <c r="X32" s="68" t="s">
        <v>24</v>
      </c>
    </row>
    <row r="33" spans="2:30" ht="18" customHeight="1">
      <c r="B33" s="24"/>
      <c r="C33" s="84"/>
      <c r="D33" s="85"/>
      <c r="E33" s="24"/>
      <c r="F33" s="24"/>
      <c r="G33" s="24"/>
      <c r="H33" s="24"/>
      <c r="I33" s="24"/>
      <c r="J33" s="24"/>
      <c r="K33" s="24"/>
      <c r="L33" s="24"/>
      <c r="M33" s="5"/>
      <c r="N33" s="5"/>
      <c r="O33" s="2"/>
      <c r="P33" s="1"/>
      <c r="Q33" s="19">
        <f t="shared" si="6"/>
        <v>0</v>
      </c>
      <c r="V33" s="66">
        <f t="shared" si="4"/>
        <v>0</v>
      </c>
      <c r="W33" s="32" t="str">
        <f>IFERROR(Q33/V33,"-")</f>
        <v>-</v>
      </c>
      <c r="X33" s="68" t="s">
        <v>24</v>
      </c>
    </row>
    <row r="34" spans="2:30" ht="18" customHeight="1">
      <c r="B34" s="24"/>
      <c r="C34" s="84"/>
      <c r="D34" s="85"/>
      <c r="E34" s="24"/>
      <c r="F34" s="24"/>
      <c r="G34" s="24"/>
      <c r="H34" s="24"/>
      <c r="I34" s="24"/>
      <c r="J34" s="24"/>
      <c r="K34" s="24"/>
      <c r="L34" s="24"/>
      <c r="M34" s="5"/>
      <c r="N34" s="5"/>
      <c r="O34" s="2"/>
      <c r="P34" s="1"/>
      <c r="Q34" s="19">
        <f t="shared" si="6"/>
        <v>0</v>
      </c>
      <c r="V34" s="66">
        <f t="shared" si="4"/>
        <v>0</v>
      </c>
      <c r="W34" s="32" t="str">
        <f t="shared" ref="W34:W42" si="7">IFERROR(Q34/V34,"-")</f>
        <v>-</v>
      </c>
      <c r="X34" s="68" t="s">
        <v>24</v>
      </c>
    </row>
    <row r="35" spans="2:30" ht="18" customHeight="1">
      <c r="B35" s="24"/>
      <c r="C35" s="84"/>
      <c r="D35" s="85"/>
      <c r="E35" s="24"/>
      <c r="F35" s="24"/>
      <c r="G35" s="24"/>
      <c r="H35" s="24"/>
      <c r="I35" s="24"/>
      <c r="J35" s="24"/>
      <c r="K35" s="24"/>
      <c r="L35" s="24"/>
      <c r="M35" s="5"/>
      <c r="N35" s="5"/>
      <c r="O35" s="2"/>
      <c r="P35" s="1"/>
      <c r="Q35" s="19">
        <f t="shared" si="6"/>
        <v>0</v>
      </c>
      <c r="V35" s="66">
        <f t="shared" si="4"/>
        <v>0</v>
      </c>
      <c r="W35" s="32" t="str">
        <f t="shared" si="7"/>
        <v>-</v>
      </c>
      <c r="X35" s="68" t="s">
        <v>24</v>
      </c>
    </row>
    <row r="36" spans="2:30" ht="18" customHeight="1">
      <c r="B36" s="24"/>
      <c r="C36" s="84"/>
      <c r="D36" s="85"/>
      <c r="E36" s="24"/>
      <c r="F36" s="24"/>
      <c r="G36" s="24"/>
      <c r="H36" s="24"/>
      <c r="I36" s="24"/>
      <c r="J36" s="24"/>
      <c r="K36" s="24"/>
      <c r="L36" s="24"/>
      <c r="M36" s="5"/>
      <c r="N36" s="5"/>
      <c r="O36" s="2"/>
      <c r="P36" s="1"/>
      <c r="Q36" s="19">
        <f t="shared" si="6"/>
        <v>0</v>
      </c>
      <c r="V36" s="66">
        <f t="shared" si="4"/>
        <v>0</v>
      </c>
      <c r="W36" s="32" t="str">
        <f t="shared" si="7"/>
        <v>-</v>
      </c>
      <c r="X36" s="68" t="s">
        <v>24</v>
      </c>
    </row>
    <row r="37" spans="2:30" ht="18" customHeight="1">
      <c r="B37" s="24"/>
      <c r="C37" s="84"/>
      <c r="D37" s="85"/>
      <c r="E37" s="24"/>
      <c r="F37" s="24"/>
      <c r="G37" s="24"/>
      <c r="H37" s="24"/>
      <c r="I37" s="24"/>
      <c r="J37" s="24"/>
      <c r="K37" s="24"/>
      <c r="L37" s="24"/>
      <c r="M37" s="5"/>
      <c r="N37" s="5"/>
      <c r="O37" s="2"/>
      <c r="P37" s="1"/>
      <c r="Q37" s="19">
        <f t="shared" si="6"/>
        <v>0</v>
      </c>
      <c r="V37" s="66">
        <f t="shared" si="4"/>
        <v>0</v>
      </c>
      <c r="W37" s="32" t="str">
        <f t="shared" si="7"/>
        <v>-</v>
      </c>
      <c r="X37" s="68" t="s">
        <v>24</v>
      </c>
    </row>
    <row r="38" spans="2:30" ht="18" customHeight="1">
      <c r="B38" s="24"/>
      <c r="C38" s="84"/>
      <c r="D38" s="85"/>
      <c r="E38" s="24"/>
      <c r="F38" s="24"/>
      <c r="G38" s="24"/>
      <c r="H38" s="24"/>
      <c r="I38" s="24"/>
      <c r="J38" s="24"/>
      <c r="K38" s="24"/>
      <c r="L38" s="24"/>
      <c r="M38" s="5"/>
      <c r="N38" s="5"/>
      <c r="O38" s="2"/>
      <c r="P38" s="1"/>
      <c r="Q38" s="19">
        <f t="shared" si="6"/>
        <v>0</v>
      </c>
      <c r="V38" s="66">
        <f t="shared" si="4"/>
        <v>0</v>
      </c>
      <c r="W38" s="32" t="str">
        <f t="shared" si="7"/>
        <v>-</v>
      </c>
      <c r="X38" s="68" t="s">
        <v>24</v>
      </c>
    </row>
    <row r="39" spans="2:30" ht="18" customHeight="1">
      <c r="B39" s="24"/>
      <c r="C39" s="84"/>
      <c r="D39" s="85"/>
      <c r="E39" s="24"/>
      <c r="F39" s="24"/>
      <c r="G39" s="24"/>
      <c r="H39" s="24"/>
      <c r="I39" s="24"/>
      <c r="J39" s="24"/>
      <c r="K39" s="24"/>
      <c r="L39" s="24"/>
      <c r="M39" s="5"/>
      <c r="N39" s="5"/>
      <c r="O39" s="2"/>
      <c r="P39" s="1"/>
      <c r="Q39" s="19">
        <f t="shared" si="6"/>
        <v>0</v>
      </c>
      <c r="V39" s="66">
        <f t="shared" si="4"/>
        <v>0</v>
      </c>
      <c r="W39" s="32" t="str">
        <f t="shared" si="7"/>
        <v>-</v>
      </c>
      <c r="X39" s="68" t="s">
        <v>24</v>
      </c>
    </row>
    <row r="40" spans="2:30" ht="18" customHeight="1">
      <c r="B40" s="24"/>
      <c r="C40" s="84"/>
      <c r="D40" s="85"/>
      <c r="E40" s="24"/>
      <c r="F40" s="24"/>
      <c r="G40" s="24"/>
      <c r="H40" s="24"/>
      <c r="I40" s="24"/>
      <c r="J40" s="24"/>
      <c r="K40" s="24"/>
      <c r="L40" s="24"/>
      <c r="M40" s="5"/>
      <c r="N40" s="5"/>
      <c r="O40" s="2"/>
      <c r="P40" s="1"/>
      <c r="Q40" s="19">
        <f t="shared" si="6"/>
        <v>0</v>
      </c>
      <c r="V40" s="66">
        <f t="shared" si="4"/>
        <v>0</v>
      </c>
      <c r="W40" s="32" t="str">
        <f t="shared" si="7"/>
        <v>-</v>
      </c>
      <c r="X40" s="68" t="s">
        <v>24</v>
      </c>
    </row>
    <row r="41" spans="2:30" ht="18" customHeight="1">
      <c r="B41" s="24"/>
      <c r="C41" s="84"/>
      <c r="D41" s="85"/>
      <c r="E41" s="24"/>
      <c r="F41" s="24"/>
      <c r="G41" s="24"/>
      <c r="H41" s="24"/>
      <c r="I41" s="24"/>
      <c r="J41" s="24"/>
      <c r="K41" s="24"/>
      <c r="L41" s="24"/>
      <c r="M41" s="5"/>
      <c r="N41" s="5"/>
      <c r="O41" s="2"/>
      <c r="P41" s="1"/>
      <c r="Q41" s="19">
        <f t="shared" si="6"/>
        <v>0</v>
      </c>
      <c r="V41" s="66">
        <f t="shared" si="4"/>
        <v>0</v>
      </c>
      <c r="W41" s="32" t="str">
        <f t="shared" si="7"/>
        <v>-</v>
      </c>
      <c r="X41" s="68" t="s">
        <v>24</v>
      </c>
    </row>
    <row r="42" spans="2:30" ht="18" customHeight="1" thickBot="1">
      <c r="B42" s="24"/>
      <c r="C42" s="84"/>
      <c r="D42" s="85"/>
      <c r="E42" s="24"/>
      <c r="F42" s="24"/>
      <c r="G42" s="24"/>
      <c r="H42" s="24"/>
      <c r="I42" s="24"/>
      <c r="J42" s="24"/>
      <c r="K42" s="24"/>
      <c r="L42" s="24"/>
      <c r="M42" s="5"/>
      <c r="N42" s="5"/>
      <c r="O42" s="2"/>
      <c r="P42" s="1"/>
      <c r="Q42" s="19">
        <f t="shared" si="6"/>
        <v>0</v>
      </c>
      <c r="V42" s="66">
        <f t="shared" si="4"/>
        <v>0</v>
      </c>
      <c r="W42" s="32" t="str">
        <f t="shared" si="7"/>
        <v>-</v>
      </c>
      <c r="X42" s="68" t="s">
        <v>24</v>
      </c>
    </row>
    <row r="43" spans="2:30" ht="18.75" hidden="1" customHeight="1" thickBot="1">
      <c r="B43" s="13"/>
    </row>
    <row r="44" spans="2:30" ht="32.25" hidden="1" customHeight="1" thickBot="1">
      <c r="B44" s="22"/>
    </row>
    <row r="45" spans="2:30" ht="33" customHeight="1" thickBot="1">
      <c r="B45" s="73" t="s">
        <v>1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5"/>
      <c r="W45" s="40"/>
      <c r="X45" s="40"/>
    </row>
    <row r="46" spans="2:30" ht="33" customHeight="1" thickBot="1">
      <c r="B46" s="76" t="s">
        <v>8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8"/>
      <c r="W46" s="41"/>
      <c r="X46" s="41"/>
      <c r="Z46" s="113" t="str">
        <f>B46</f>
        <v>CARMELO</v>
      </c>
      <c r="AA46" s="114"/>
      <c r="AB46" s="114"/>
      <c r="AC46" s="114"/>
      <c r="AD46" s="115"/>
    </row>
    <row r="47" spans="2:30" ht="18" customHeight="1" thickBot="1">
      <c r="B47" s="47" t="s">
        <v>33</v>
      </c>
      <c r="C47" s="103" t="s">
        <v>3</v>
      </c>
      <c r="D47" s="104"/>
      <c r="E47" s="6">
        <v>1</v>
      </c>
      <c r="F47" s="3">
        <v>2</v>
      </c>
      <c r="G47" s="6">
        <v>3</v>
      </c>
      <c r="H47" s="3">
        <v>4</v>
      </c>
      <c r="I47" s="3">
        <v>5</v>
      </c>
      <c r="J47" s="3">
        <v>6</v>
      </c>
      <c r="K47" s="3">
        <v>7</v>
      </c>
      <c r="L47" s="3">
        <v>8</v>
      </c>
      <c r="M47" s="3">
        <v>9</v>
      </c>
      <c r="N47" s="30">
        <v>10</v>
      </c>
      <c r="O47" s="48" t="s">
        <v>4</v>
      </c>
      <c r="P47" s="45" t="s">
        <v>5</v>
      </c>
      <c r="Q47" s="46" t="s">
        <v>0</v>
      </c>
      <c r="R47" s="44"/>
      <c r="S47" s="31"/>
      <c r="T47" s="31"/>
      <c r="U47" s="43"/>
      <c r="V47" s="7" t="s">
        <v>2</v>
      </c>
      <c r="W47" s="42" t="s">
        <v>39</v>
      </c>
      <c r="X47" s="67"/>
      <c r="Z47" s="110" t="s">
        <v>35</v>
      </c>
      <c r="AA47" s="111"/>
      <c r="AB47" s="111"/>
      <c r="AC47" s="111"/>
      <c r="AD47" s="112"/>
    </row>
    <row r="48" spans="2:30" ht="18" customHeight="1">
      <c r="B48" s="13"/>
      <c r="C48" s="105"/>
      <c r="D48" s="106"/>
      <c r="E48" s="24"/>
      <c r="F48" s="24"/>
      <c r="G48" s="24"/>
      <c r="H48" s="24"/>
      <c r="I48" s="24"/>
      <c r="J48" s="24"/>
      <c r="K48" s="24"/>
      <c r="L48" s="24"/>
      <c r="M48" s="5"/>
      <c r="N48" s="5"/>
      <c r="O48" s="2"/>
      <c r="P48" s="1"/>
      <c r="Q48" s="19">
        <f>SUM(E48:N48)*2+O48*3+P48</f>
        <v>0</v>
      </c>
      <c r="V48" s="66">
        <f t="shared" ref="V48:V62" si="8">COUNTA(E48:N48)</f>
        <v>0</v>
      </c>
      <c r="W48" s="32" t="str">
        <f t="shared" ref="W48:W52" si="9">IFERROR(Q48/V48,"-")</f>
        <v>-</v>
      </c>
      <c r="X48" s="68" t="s">
        <v>8</v>
      </c>
      <c r="Z48" s="49" t="s">
        <v>36</v>
      </c>
      <c r="AA48" s="49" t="s">
        <v>34</v>
      </c>
      <c r="AB48" s="49" t="s">
        <v>37</v>
      </c>
      <c r="AC48" s="49" t="s">
        <v>38</v>
      </c>
      <c r="AD48" s="37" t="s">
        <v>17</v>
      </c>
    </row>
    <row r="49" spans="2:30" ht="18" customHeight="1">
      <c r="B49" s="13"/>
      <c r="C49" s="107"/>
      <c r="D49" s="84"/>
      <c r="E49" s="24"/>
      <c r="F49" s="24"/>
      <c r="G49" s="24"/>
      <c r="H49" s="24"/>
      <c r="I49" s="24"/>
      <c r="J49" s="24"/>
      <c r="K49" s="24"/>
      <c r="L49" s="24"/>
      <c r="M49" s="5"/>
      <c r="N49" s="5"/>
      <c r="O49" s="2"/>
      <c r="P49" s="1"/>
      <c r="Q49" s="19">
        <f t="shared" ref="Q49:Q62" si="10">SUM(E49:N49)*2+O49*3+P49</f>
        <v>0</v>
      </c>
      <c r="V49" s="66">
        <f t="shared" si="8"/>
        <v>0</v>
      </c>
      <c r="W49" s="32" t="str">
        <f t="shared" si="9"/>
        <v>-</v>
      </c>
      <c r="X49" s="68" t="s">
        <v>8</v>
      </c>
      <c r="Z49" s="25">
        <v>1</v>
      </c>
      <c r="AA49" s="26">
        <f>INDEX(B48:B62,MATCH(MAX(Q48:Q62),Q48:Q62,0),1)</f>
        <v>0</v>
      </c>
      <c r="AB49" s="26">
        <f>INDEX(C48:D62,MATCH(MAX(Q48:Q62),Q48:Q62,0),1)</f>
        <v>0</v>
      </c>
      <c r="AC49" s="26">
        <f>MAX(Q48:Q62)</f>
        <v>0</v>
      </c>
      <c r="AD49" s="35" t="str">
        <f>INDEX(W48:W62,MATCH(MAX(Q48:U62),Q48:Q62,0),1)</f>
        <v>-</v>
      </c>
    </row>
    <row r="50" spans="2:30" ht="18" customHeight="1">
      <c r="B50" s="13"/>
      <c r="C50" s="107"/>
      <c r="D50" s="84"/>
      <c r="E50" s="24"/>
      <c r="F50" s="24"/>
      <c r="G50" s="24"/>
      <c r="H50" s="24"/>
      <c r="I50" s="24"/>
      <c r="J50" s="24"/>
      <c r="K50" s="24"/>
      <c r="L50" s="24"/>
      <c r="M50" s="5"/>
      <c r="N50" s="5"/>
      <c r="O50" s="2"/>
      <c r="P50" s="1"/>
      <c r="Q50" s="19">
        <f t="shared" si="10"/>
        <v>0</v>
      </c>
      <c r="V50" s="66">
        <f t="shared" si="8"/>
        <v>0</v>
      </c>
      <c r="W50" s="32" t="str">
        <f t="shared" si="9"/>
        <v>-</v>
      </c>
      <c r="X50" s="68" t="s">
        <v>8</v>
      </c>
      <c r="Z50" s="25">
        <v>2</v>
      </c>
      <c r="AA50" s="26">
        <f>INDEX(B48:B62,MATCH(LARGE(Q48:U62,2),Q48:Q62,0),1)</f>
        <v>0</v>
      </c>
      <c r="AB50" s="26">
        <f>INDEX(C48:D62,MATCH(LARGE(Q48:U62,2),Q48:Q62,0),1)</f>
        <v>0</v>
      </c>
      <c r="AC50" s="26">
        <f>LARGE(Q48:U62,2)</f>
        <v>0</v>
      </c>
      <c r="AD50" s="35" t="str">
        <f>INDEX(W48:W62,MATCH(LARGE(Q48:U62,2),Q48:Q62,0),1)</f>
        <v>-</v>
      </c>
    </row>
    <row r="51" spans="2:30" ht="18" customHeight="1">
      <c r="B51" s="13"/>
      <c r="C51" s="84"/>
      <c r="D51" s="85"/>
      <c r="E51" s="4"/>
      <c r="F51" s="4"/>
      <c r="G51" s="4"/>
      <c r="H51" s="4"/>
      <c r="I51" s="4"/>
      <c r="J51" s="4"/>
      <c r="K51" s="4"/>
      <c r="L51" s="4"/>
      <c r="M51" s="5"/>
      <c r="N51" s="5"/>
      <c r="O51" s="2"/>
      <c r="P51" s="1"/>
      <c r="Q51" s="19">
        <f t="shared" si="10"/>
        <v>0</v>
      </c>
      <c r="V51" s="66">
        <f t="shared" si="8"/>
        <v>0</v>
      </c>
      <c r="W51" s="32" t="str">
        <f t="shared" si="9"/>
        <v>-</v>
      </c>
      <c r="X51" s="68" t="s">
        <v>8</v>
      </c>
      <c r="Z51" s="25">
        <v>3</v>
      </c>
      <c r="AA51" s="26">
        <f>INDEX(B48:B63,MATCH(LARGE(Q48:U62,3),Q48:Q62,0),1)</f>
        <v>0</v>
      </c>
      <c r="AB51" s="26">
        <f>INDEX(C48:D62,MATCH(LARGE(Q48:U62,3),Q48:Q62,0),1)</f>
        <v>0</v>
      </c>
      <c r="AC51" s="26">
        <f>LARGE(Q48:U62,3)</f>
        <v>0</v>
      </c>
      <c r="AD51" s="36" t="str">
        <f>INDEX(W48:W62,MATCH(LARGE(Q48:U62,3),Q48:Q62,0),1)</f>
        <v>-</v>
      </c>
    </row>
    <row r="52" spans="2:30" ht="18" customHeight="1">
      <c r="B52" s="13"/>
      <c r="C52" s="84"/>
      <c r="D52" s="85"/>
      <c r="E52" s="4"/>
      <c r="F52" s="4"/>
      <c r="G52" s="4"/>
      <c r="H52" s="4"/>
      <c r="I52" s="4"/>
      <c r="J52" s="4"/>
      <c r="K52" s="4"/>
      <c r="L52" s="4"/>
      <c r="M52" s="5"/>
      <c r="N52" s="5"/>
      <c r="O52" s="2"/>
      <c r="P52" s="1"/>
      <c r="Q52" s="19">
        <f t="shared" si="10"/>
        <v>0</v>
      </c>
      <c r="V52" s="66">
        <f t="shared" si="8"/>
        <v>0</v>
      </c>
      <c r="W52" s="32" t="str">
        <f t="shared" si="9"/>
        <v>-</v>
      </c>
      <c r="X52" s="68" t="s">
        <v>8</v>
      </c>
    </row>
    <row r="53" spans="2:30" ht="18" customHeight="1">
      <c r="B53" s="13"/>
      <c r="C53" s="84"/>
      <c r="D53" s="85"/>
      <c r="E53" s="4"/>
      <c r="F53" s="4"/>
      <c r="G53" s="4"/>
      <c r="H53" s="4"/>
      <c r="I53" s="4"/>
      <c r="J53" s="4"/>
      <c r="K53" s="4"/>
      <c r="L53" s="4"/>
      <c r="M53" s="5"/>
      <c r="N53" s="5"/>
      <c r="O53" s="2"/>
      <c r="P53" s="1"/>
      <c r="Q53" s="19">
        <f t="shared" si="10"/>
        <v>0</v>
      </c>
      <c r="V53" s="66">
        <f t="shared" si="8"/>
        <v>0</v>
      </c>
      <c r="W53" s="32" t="str">
        <f>IFERROR(Q53/V53,"-")</f>
        <v>-</v>
      </c>
      <c r="X53" s="68" t="s">
        <v>8</v>
      </c>
    </row>
    <row r="54" spans="2:30" ht="18" customHeight="1">
      <c r="B54" s="13"/>
      <c r="C54" s="84"/>
      <c r="D54" s="85"/>
      <c r="E54" s="4"/>
      <c r="F54" s="4"/>
      <c r="G54" s="4"/>
      <c r="H54" s="4"/>
      <c r="I54" s="4"/>
      <c r="J54" s="4"/>
      <c r="K54" s="4"/>
      <c r="L54" s="4"/>
      <c r="M54" s="5"/>
      <c r="N54" s="5"/>
      <c r="O54" s="2"/>
      <c r="P54" s="1"/>
      <c r="Q54" s="19">
        <f t="shared" si="10"/>
        <v>0</v>
      </c>
      <c r="V54" s="66">
        <f t="shared" si="8"/>
        <v>0</v>
      </c>
      <c r="W54" s="32" t="str">
        <f t="shared" ref="W54:W62" si="11">IFERROR(Q54/V54,"-")</f>
        <v>-</v>
      </c>
      <c r="X54" s="68" t="s">
        <v>8</v>
      </c>
    </row>
    <row r="55" spans="2:30" ht="18" customHeight="1">
      <c r="B55" s="13"/>
      <c r="C55" s="84"/>
      <c r="D55" s="85"/>
      <c r="E55" s="4"/>
      <c r="F55" s="4"/>
      <c r="G55" s="4"/>
      <c r="H55" s="4"/>
      <c r="I55" s="4"/>
      <c r="J55" s="4"/>
      <c r="K55" s="4"/>
      <c r="L55" s="4"/>
      <c r="M55" s="5"/>
      <c r="N55" s="5"/>
      <c r="O55" s="2"/>
      <c r="P55" s="1"/>
      <c r="Q55" s="19">
        <f t="shared" si="10"/>
        <v>0</v>
      </c>
      <c r="V55" s="66">
        <f t="shared" si="8"/>
        <v>0</v>
      </c>
      <c r="W55" s="32" t="str">
        <f t="shared" si="11"/>
        <v>-</v>
      </c>
      <c r="X55" s="68" t="s">
        <v>8</v>
      </c>
    </row>
    <row r="56" spans="2:30" ht="18" customHeight="1">
      <c r="B56" s="13"/>
      <c r="C56" s="84"/>
      <c r="D56" s="85"/>
      <c r="E56" s="4"/>
      <c r="F56" s="4"/>
      <c r="G56" s="4"/>
      <c r="H56" s="4"/>
      <c r="I56" s="4"/>
      <c r="J56" s="4"/>
      <c r="K56" s="4"/>
      <c r="L56" s="4"/>
      <c r="M56" s="5"/>
      <c r="N56" s="5"/>
      <c r="O56" s="2"/>
      <c r="P56" s="1"/>
      <c r="Q56" s="19">
        <f t="shared" si="10"/>
        <v>0</v>
      </c>
      <c r="V56" s="66">
        <f t="shared" si="8"/>
        <v>0</v>
      </c>
      <c r="W56" s="32" t="str">
        <f t="shared" si="11"/>
        <v>-</v>
      </c>
      <c r="X56" s="68" t="s">
        <v>8</v>
      </c>
    </row>
    <row r="57" spans="2:30" ht="18" customHeight="1">
      <c r="B57" s="13"/>
      <c r="C57" s="84"/>
      <c r="D57" s="85"/>
      <c r="E57" s="4"/>
      <c r="F57" s="4"/>
      <c r="G57" s="4"/>
      <c r="H57" s="4"/>
      <c r="I57" s="4"/>
      <c r="J57" s="4"/>
      <c r="K57" s="4"/>
      <c r="L57" s="4"/>
      <c r="M57" s="5"/>
      <c r="N57" s="5"/>
      <c r="O57" s="2"/>
      <c r="P57" s="1"/>
      <c r="Q57" s="19">
        <f t="shared" si="10"/>
        <v>0</v>
      </c>
      <c r="V57" s="66">
        <f t="shared" si="8"/>
        <v>0</v>
      </c>
      <c r="W57" s="32" t="str">
        <f t="shared" si="11"/>
        <v>-</v>
      </c>
      <c r="X57" s="68" t="s">
        <v>8</v>
      </c>
    </row>
    <row r="58" spans="2:30" ht="18" customHeight="1">
      <c r="B58" s="13"/>
      <c r="C58" s="84"/>
      <c r="D58" s="85"/>
      <c r="E58" s="4"/>
      <c r="F58" s="4"/>
      <c r="G58" s="4"/>
      <c r="H58" s="4"/>
      <c r="I58" s="4"/>
      <c r="J58" s="4"/>
      <c r="K58" s="4"/>
      <c r="L58" s="4"/>
      <c r="M58" s="5"/>
      <c r="N58" s="5"/>
      <c r="O58" s="2"/>
      <c r="P58" s="1"/>
      <c r="Q58" s="19">
        <f t="shared" si="10"/>
        <v>0</v>
      </c>
      <c r="V58" s="66">
        <f t="shared" si="8"/>
        <v>0</v>
      </c>
      <c r="W58" s="32" t="str">
        <f t="shared" si="11"/>
        <v>-</v>
      </c>
      <c r="X58" s="68" t="s">
        <v>8</v>
      </c>
    </row>
    <row r="59" spans="2:30" ht="18" customHeight="1">
      <c r="B59" s="13"/>
      <c r="C59" s="84"/>
      <c r="D59" s="85"/>
      <c r="E59" s="4"/>
      <c r="F59" s="4"/>
      <c r="G59" s="4"/>
      <c r="H59" s="4"/>
      <c r="I59" s="4"/>
      <c r="J59" s="4"/>
      <c r="K59" s="4"/>
      <c r="L59" s="4"/>
      <c r="M59" s="5"/>
      <c r="N59" s="5"/>
      <c r="O59" s="2"/>
      <c r="P59" s="1"/>
      <c r="Q59" s="19">
        <f t="shared" si="10"/>
        <v>0</v>
      </c>
      <c r="V59" s="66">
        <f t="shared" si="8"/>
        <v>0</v>
      </c>
      <c r="W59" s="32" t="str">
        <f t="shared" si="11"/>
        <v>-</v>
      </c>
      <c r="X59" s="68" t="s">
        <v>8</v>
      </c>
    </row>
    <row r="60" spans="2:30" ht="18" customHeight="1">
      <c r="B60" s="13"/>
      <c r="C60" s="84"/>
      <c r="D60" s="85"/>
      <c r="E60" s="4"/>
      <c r="F60" s="4"/>
      <c r="G60" s="4"/>
      <c r="H60" s="4"/>
      <c r="I60" s="4"/>
      <c r="J60" s="4"/>
      <c r="K60" s="4"/>
      <c r="L60" s="4"/>
      <c r="M60" s="5"/>
      <c r="N60" s="5"/>
      <c r="O60" s="2"/>
      <c r="P60" s="1"/>
      <c r="Q60" s="19">
        <f t="shared" si="10"/>
        <v>0</v>
      </c>
      <c r="V60" s="66">
        <f t="shared" si="8"/>
        <v>0</v>
      </c>
      <c r="W60" s="32" t="str">
        <f t="shared" si="11"/>
        <v>-</v>
      </c>
      <c r="X60" s="68" t="s">
        <v>8</v>
      </c>
    </row>
    <row r="61" spans="2:30" ht="18" customHeight="1">
      <c r="B61" s="13"/>
      <c r="C61" s="84"/>
      <c r="D61" s="85"/>
      <c r="E61" s="4"/>
      <c r="F61" s="4"/>
      <c r="G61" s="4"/>
      <c r="H61" s="4"/>
      <c r="I61" s="4"/>
      <c r="J61" s="4"/>
      <c r="K61" s="4"/>
      <c r="L61" s="4"/>
      <c r="M61" s="5"/>
      <c r="N61" s="5"/>
      <c r="O61" s="2"/>
      <c r="P61" s="1"/>
      <c r="Q61" s="19">
        <f t="shared" si="10"/>
        <v>0</v>
      </c>
      <c r="V61" s="66">
        <f t="shared" si="8"/>
        <v>0</v>
      </c>
      <c r="W61" s="32" t="str">
        <f t="shared" si="11"/>
        <v>-</v>
      </c>
      <c r="X61" s="68" t="s">
        <v>8</v>
      </c>
    </row>
    <row r="62" spans="2:30" ht="18" customHeight="1" thickBot="1">
      <c r="B62" s="13"/>
      <c r="C62" s="84"/>
      <c r="D62" s="85"/>
      <c r="E62" s="4"/>
      <c r="F62" s="4"/>
      <c r="G62" s="4"/>
      <c r="H62" s="4"/>
      <c r="I62" s="4"/>
      <c r="J62" s="4"/>
      <c r="K62" s="4"/>
      <c r="L62" s="4"/>
      <c r="M62" s="5"/>
      <c r="N62" s="5"/>
      <c r="O62" s="2"/>
      <c r="P62" s="1"/>
      <c r="Q62" s="19">
        <f t="shared" si="10"/>
        <v>0</v>
      </c>
      <c r="V62" s="66">
        <f t="shared" si="8"/>
        <v>0</v>
      </c>
      <c r="W62" s="32" t="str">
        <f t="shared" si="11"/>
        <v>-</v>
      </c>
      <c r="X62" s="68" t="s">
        <v>8</v>
      </c>
    </row>
    <row r="63" spans="2:30" ht="18.75" hidden="1" customHeight="1" thickBot="1">
      <c r="B63" s="13"/>
    </row>
    <row r="64" spans="2:30" ht="32.25" hidden="1" customHeight="1" thickBot="1">
      <c r="B64" s="22"/>
    </row>
    <row r="65" spans="2:30" ht="33" customHeight="1" thickBot="1">
      <c r="B65" s="73" t="s">
        <v>1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5"/>
      <c r="W65" s="40"/>
      <c r="X65" s="40"/>
    </row>
    <row r="66" spans="2:30" ht="33" customHeight="1" thickBot="1">
      <c r="B66" s="76" t="s">
        <v>10</v>
      </c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102"/>
      <c r="W66" s="41"/>
      <c r="X66" s="41"/>
      <c r="Z66" s="113" t="str">
        <f>B66</f>
        <v>BLINDADOS</v>
      </c>
      <c r="AA66" s="114"/>
      <c r="AB66" s="114"/>
      <c r="AC66" s="114"/>
      <c r="AD66" s="115"/>
    </row>
    <row r="67" spans="2:30" ht="18" customHeight="1" thickBot="1">
      <c r="B67" s="50" t="s">
        <v>33</v>
      </c>
      <c r="C67" s="80" t="s">
        <v>3</v>
      </c>
      <c r="D67" s="81"/>
      <c r="E67" s="51">
        <v>1</v>
      </c>
      <c r="F67" s="52">
        <v>2</v>
      </c>
      <c r="G67" s="51">
        <v>3</v>
      </c>
      <c r="H67" s="52">
        <v>4</v>
      </c>
      <c r="I67" s="52">
        <v>5</v>
      </c>
      <c r="J67" s="52">
        <v>6</v>
      </c>
      <c r="K67" s="52">
        <v>7</v>
      </c>
      <c r="L67" s="52">
        <v>8</v>
      </c>
      <c r="M67" s="52">
        <v>9</v>
      </c>
      <c r="N67" s="53">
        <v>10</v>
      </c>
      <c r="O67" s="54" t="s">
        <v>4</v>
      </c>
      <c r="P67" s="55" t="s">
        <v>5</v>
      </c>
      <c r="Q67" s="56" t="s">
        <v>0</v>
      </c>
      <c r="R67" s="44"/>
      <c r="S67" s="31"/>
      <c r="T67" s="31"/>
      <c r="U67" s="43"/>
      <c r="V67" s="57" t="s">
        <v>2</v>
      </c>
      <c r="W67" s="42" t="s">
        <v>39</v>
      </c>
      <c r="X67" s="67"/>
      <c r="Z67" s="110" t="s">
        <v>35</v>
      </c>
      <c r="AA67" s="111"/>
      <c r="AB67" s="111"/>
      <c r="AC67" s="111"/>
      <c r="AD67" s="112"/>
    </row>
    <row r="68" spans="2:30" ht="18" customHeight="1">
      <c r="B68" s="24"/>
      <c r="C68" s="105"/>
      <c r="D68" s="106"/>
      <c r="E68" s="24"/>
      <c r="F68" s="24"/>
      <c r="G68" s="24"/>
      <c r="H68" s="24"/>
      <c r="I68" s="24"/>
      <c r="J68" s="24"/>
      <c r="K68" s="24"/>
      <c r="L68" s="24"/>
      <c r="M68" s="5"/>
      <c r="N68" s="5"/>
      <c r="O68" s="2"/>
      <c r="P68" s="1"/>
      <c r="Q68" s="19">
        <f>SUM(E68:N68)*2+O68*3+P68</f>
        <v>0</v>
      </c>
      <c r="V68" s="66">
        <f t="shared" ref="V68:V82" si="12">COUNTA(E68:N68)</f>
        <v>0</v>
      </c>
      <c r="W68" s="32" t="str">
        <f t="shared" ref="W68:W72" si="13">IFERROR(Q68/V68,"-")</f>
        <v>-</v>
      </c>
      <c r="X68" s="68" t="s">
        <v>10</v>
      </c>
      <c r="Z68" s="49" t="s">
        <v>36</v>
      </c>
      <c r="AA68" s="49" t="s">
        <v>34</v>
      </c>
      <c r="AB68" s="49" t="s">
        <v>37</v>
      </c>
      <c r="AC68" s="49" t="s">
        <v>38</v>
      </c>
      <c r="AD68" s="37" t="s">
        <v>17</v>
      </c>
    </row>
    <row r="69" spans="2:30" ht="18" customHeight="1">
      <c r="B69" s="24"/>
      <c r="C69" s="107"/>
      <c r="D69" s="84"/>
      <c r="E69" s="24"/>
      <c r="F69" s="24"/>
      <c r="G69" s="24"/>
      <c r="H69" s="24"/>
      <c r="I69" s="24"/>
      <c r="J69" s="24"/>
      <c r="K69" s="24"/>
      <c r="L69" s="24"/>
      <c r="M69" s="5"/>
      <c r="N69" s="5"/>
      <c r="O69" s="2"/>
      <c r="P69" s="1"/>
      <c r="Q69" s="19">
        <f t="shared" ref="Q69:Q82" si="14">SUM(E69:N69)*2+O69*3+P69</f>
        <v>0</v>
      </c>
      <c r="V69" s="66">
        <f t="shared" si="12"/>
        <v>0</v>
      </c>
      <c r="W69" s="32" t="str">
        <f t="shared" si="13"/>
        <v>-</v>
      </c>
      <c r="X69" s="68" t="s">
        <v>10</v>
      </c>
      <c r="Z69" s="25">
        <v>1</v>
      </c>
      <c r="AA69" s="26">
        <f>INDEX(B68:B82,MATCH(MAX(Q68:Q82),Q68:Q82,0),1)</f>
        <v>0</v>
      </c>
      <c r="AB69" s="26">
        <f>INDEX(C68:D82,MATCH(MAX(Q68:Q82),Q68:Q82,0),1)</f>
        <v>0</v>
      </c>
      <c r="AC69" s="26">
        <f>MAX(Q68:Q82)</f>
        <v>0</v>
      </c>
      <c r="AD69" s="35" t="str">
        <f>INDEX(W68:W82,MATCH(MAX(Q68:U82),Q68:Q82,0),1)</f>
        <v>-</v>
      </c>
    </row>
    <row r="70" spans="2:30" ht="18" customHeight="1">
      <c r="B70" s="24"/>
      <c r="C70" s="107"/>
      <c r="D70" s="84"/>
      <c r="E70" s="24"/>
      <c r="F70" s="24"/>
      <c r="G70" s="24"/>
      <c r="H70" s="24"/>
      <c r="I70" s="24"/>
      <c r="J70" s="24"/>
      <c r="K70" s="24"/>
      <c r="L70" s="24"/>
      <c r="M70" s="5"/>
      <c r="N70" s="5"/>
      <c r="O70" s="2"/>
      <c r="P70" s="1"/>
      <c r="Q70" s="19">
        <f t="shared" si="14"/>
        <v>0</v>
      </c>
      <c r="V70" s="66">
        <f t="shared" si="12"/>
        <v>0</v>
      </c>
      <c r="W70" s="32" t="str">
        <f t="shared" si="13"/>
        <v>-</v>
      </c>
      <c r="X70" s="68" t="s">
        <v>10</v>
      </c>
      <c r="Z70" s="25">
        <v>2</v>
      </c>
      <c r="AA70" s="26">
        <f>INDEX(B68:B82,MATCH(LARGE(Q68:U82,2),Q68:Q82,0),1)</f>
        <v>0</v>
      </c>
      <c r="AB70" s="26">
        <f>INDEX(C68:D82,MATCH(LARGE(Q68:U82,2),Q68:Q82,0),1)</f>
        <v>0</v>
      </c>
      <c r="AC70" s="26">
        <f>LARGE(Q68:U82,2)</f>
        <v>0</v>
      </c>
      <c r="AD70" s="35" t="str">
        <f>INDEX(W68:W82,MATCH(LARGE(Q68:U82,2),Q68:Q82,0),1)</f>
        <v>-</v>
      </c>
    </row>
    <row r="71" spans="2:30" ht="18" customHeight="1">
      <c r="B71" s="24"/>
      <c r="C71" s="84"/>
      <c r="D71" s="85"/>
      <c r="E71" s="24"/>
      <c r="F71" s="24"/>
      <c r="G71" s="24"/>
      <c r="H71" s="24"/>
      <c r="I71" s="24"/>
      <c r="J71" s="24"/>
      <c r="K71" s="24"/>
      <c r="L71" s="24"/>
      <c r="M71" s="5"/>
      <c r="N71" s="5"/>
      <c r="O71" s="2"/>
      <c r="P71" s="1"/>
      <c r="Q71" s="19">
        <f t="shared" si="14"/>
        <v>0</v>
      </c>
      <c r="V71" s="66">
        <f t="shared" si="12"/>
        <v>0</v>
      </c>
      <c r="W71" s="32" t="str">
        <f t="shared" si="13"/>
        <v>-</v>
      </c>
      <c r="X71" s="68" t="s">
        <v>10</v>
      </c>
      <c r="Z71" s="25">
        <v>3</v>
      </c>
      <c r="AA71" s="26">
        <f>INDEX(B68:B83,MATCH(LARGE(Q68:U82,3),Q68:Q82,0),1)</f>
        <v>0</v>
      </c>
      <c r="AB71" s="26">
        <f>INDEX(C68:D82,MATCH(LARGE(Q68:U82,3),Q68:Q82,0),1)</f>
        <v>0</v>
      </c>
      <c r="AC71" s="26">
        <f>LARGE(Q68:U82,3)</f>
        <v>0</v>
      </c>
      <c r="AD71" s="36" t="str">
        <f>INDEX(W68:W82,MATCH(LARGE(Q68:U82,3),Q68:Q82,0),1)</f>
        <v>-</v>
      </c>
    </row>
    <row r="72" spans="2:30" ht="18" customHeight="1">
      <c r="B72" s="24"/>
      <c r="C72" s="84"/>
      <c r="D72" s="85"/>
      <c r="E72" s="24"/>
      <c r="F72" s="24"/>
      <c r="G72" s="24"/>
      <c r="H72" s="24"/>
      <c r="I72" s="24"/>
      <c r="J72" s="24"/>
      <c r="K72" s="24"/>
      <c r="L72" s="24"/>
      <c r="M72" s="5"/>
      <c r="N72" s="5"/>
      <c r="O72" s="2"/>
      <c r="P72" s="1"/>
      <c r="Q72" s="19">
        <f t="shared" si="14"/>
        <v>0</v>
      </c>
      <c r="V72" s="66">
        <f t="shared" si="12"/>
        <v>0</v>
      </c>
      <c r="W72" s="32" t="str">
        <f t="shared" si="13"/>
        <v>-</v>
      </c>
      <c r="X72" s="68" t="s">
        <v>10</v>
      </c>
    </row>
    <row r="73" spans="2:30" ht="18" customHeight="1">
      <c r="B73" s="24"/>
      <c r="C73" s="84"/>
      <c r="D73" s="85"/>
      <c r="E73" s="24"/>
      <c r="F73" s="24"/>
      <c r="G73" s="24"/>
      <c r="H73" s="24"/>
      <c r="I73" s="24"/>
      <c r="J73" s="24"/>
      <c r="K73" s="24"/>
      <c r="L73" s="24"/>
      <c r="M73" s="5"/>
      <c r="N73" s="5"/>
      <c r="O73" s="2"/>
      <c r="P73" s="1"/>
      <c r="Q73" s="19">
        <f t="shared" si="14"/>
        <v>0</v>
      </c>
      <c r="V73" s="66">
        <f t="shared" si="12"/>
        <v>0</v>
      </c>
      <c r="W73" s="32" t="str">
        <f>IFERROR(Q73/V73,"-")</f>
        <v>-</v>
      </c>
      <c r="X73" s="68" t="s">
        <v>10</v>
      </c>
    </row>
    <row r="74" spans="2:30" ht="18" customHeight="1">
      <c r="B74" s="24"/>
      <c r="C74" s="84"/>
      <c r="D74" s="85"/>
      <c r="E74" s="24"/>
      <c r="F74" s="24"/>
      <c r="G74" s="24"/>
      <c r="H74" s="24"/>
      <c r="I74" s="24"/>
      <c r="J74" s="24"/>
      <c r="K74" s="24"/>
      <c r="L74" s="24"/>
      <c r="M74" s="5"/>
      <c r="N74" s="5"/>
      <c r="O74" s="2"/>
      <c r="P74" s="1"/>
      <c r="Q74" s="19">
        <f t="shared" si="14"/>
        <v>0</v>
      </c>
      <c r="V74" s="66">
        <f t="shared" si="12"/>
        <v>0</v>
      </c>
      <c r="W74" s="32" t="str">
        <f t="shared" ref="W74:W82" si="15">IFERROR(Q74/V74,"-")</f>
        <v>-</v>
      </c>
      <c r="X74" s="68" t="s">
        <v>10</v>
      </c>
    </row>
    <row r="75" spans="2:30" ht="18" customHeight="1">
      <c r="B75" s="24"/>
      <c r="C75" s="84"/>
      <c r="D75" s="85"/>
      <c r="E75" s="24"/>
      <c r="F75" s="24"/>
      <c r="G75" s="24"/>
      <c r="H75" s="24"/>
      <c r="I75" s="24"/>
      <c r="J75" s="24"/>
      <c r="K75" s="24"/>
      <c r="L75" s="24"/>
      <c r="M75" s="5"/>
      <c r="N75" s="5"/>
      <c r="O75" s="2"/>
      <c r="P75" s="1"/>
      <c r="Q75" s="19">
        <f t="shared" si="14"/>
        <v>0</v>
      </c>
      <c r="V75" s="66">
        <f t="shared" si="12"/>
        <v>0</v>
      </c>
      <c r="W75" s="32" t="str">
        <f t="shared" si="15"/>
        <v>-</v>
      </c>
      <c r="X75" s="68" t="s">
        <v>10</v>
      </c>
    </row>
    <row r="76" spans="2:30" ht="18" customHeight="1">
      <c r="B76" s="24"/>
      <c r="C76" s="84"/>
      <c r="D76" s="85"/>
      <c r="E76" s="24"/>
      <c r="F76" s="24"/>
      <c r="G76" s="24"/>
      <c r="H76" s="24"/>
      <c r="I76" s="24"/>
      <c r="J76" s="24"/>
      <c r="K76" s="24"/>
      <c r="L76" s="24"/>
      <c r="M76" s="5"/>
      <c r="N76" s="5"/>
      <c r="O76" s="2"/>
      <c r="P76" s="1"/>
      <c r="Q76" s="19">
        <f t="shared" si="14"/>
        <v>0</v>
      </c>
      <c r="V76" s="66">
        <f t="shared" si="12"/>
        <v>0</v>
      </c>
      <c r="W76" s="32" t="str">
        <f t="shared" si="15"/>
        <v>-</v>
      </c>
      <c r="X76" s="68" t="s">
        <v>10</v>
      </c>
    </row>
    <row r="77" spans="2:30" ht="18" customHeight="1">
      <c r="B77" s="24"/>
      <c r="C77" s="84"/>
      <c r="D77" s="85"/>
      <c r="E77" s="24"/>
      <c r="F77" s="24"/>
      <c r="G77" s="24"/>
      <c r="H77" s="24"/>
      <c r="I77" s="24"/>
      <c r="J77" s="24"/>
      <c r="K77" s="24"/>
      <c r="L77" s="24"/>
      <c r="M77" s="5"/>
      <c r="N77" s="5"/>
      <c r="O77" s="2"/>
      <c r="P77" s="1"/>
      <c r="Q77" s="19">
        <f t="shared" si="14"/>
        <v>0</v>
      </c>
      <c r="V77" s="66">
        <f t="shared" si="12"/>
        <v>0</v>
      </c>
      <c r="W77" s="32" t="str">
        <f t="shared" si="15"/>
        <v>-</v>
      </c>
      <c r="X77" s="68" t="s">
        <v>10</v>
      </c>
    </row>
    <row r="78" spans="2:30" ht="18" customHeight="1">
      <c r="B78" s="24"/>
      <c r="C78" s="84"/>
      <c r="D78" s="85"/>
      <c r="E78" s="24"/>
      <c r="F78" s="24"/>
      <c r="G78" s="24"/>
      <c r="H78" s="24"/>
      <c r="I78" s="24"/>
      <c r="J78" s="24"/>
      <c r="K78" s="24"/>
      <c r="L78" s="24"/>
      <c r="M78" s="5"/>
      <c r="N78" s="5"/>
      <c r="O78" s="2"/>
      <c r="P78" s="1"/>
      <c r="Q78" s="19">
        <f t="shared" si="14"/>
        <v>0</v>
      </c>
      <c r="V78" s="66">
        <f t="shared" si="12"/>
        <v>0</v>
      </c>
      <c r="W78" s="32" t="str">
        <f t="shared" si="15"/>
        <v>-</v>
      </c>
      <c r="X78" s="68" t="s">
        <v>10</v>
      </c>
    </row>
    <row r="79" spans="2:30" ht="18" customHeight="1">
      <c r="B79" s="24"/>
      <c r="C79" s="84"/>
      <c r="D79" s="85"/>
      <c r="E79" s="24"/>
      <c r="F79" s="24"/>
      <c r="G79" s="24"/>
      <c r="H79" s="24"/>
      <c r="I79" s="24"/>
      <c r="J79" s="24"/>
      <c r="K79" s="24"/>
      <c r="L79" s="24"/>
      <c r="M79" s="5"/>
      <c r="N79" s="5"/>
      <c r="O79" s="2"/>
      <c r="P79" s="1"/>
      <c r="Q79" s="19">
        <f t="shared" si="14"/>
        <v>0</v>
      </c>
      <c r="V79" s="66">
        <f t="shared" si="12"/>
        <v>0</v>
      </c>
      <c r="W79" s="32" t="str">
        <f t="shared" si="15"/>
        <v>-</v>
      </c>
      <c r="X79" s="68" t="s">
        <v>10</v>
      </c>
    </row>
    <row r="80" spans="2:30" ht="18" customHeight="1">
      <c r="B80" s="24"/>
      <c r="C80" s="84"/>
      <c r="D80" s="85"/>
      <c r="E80" s="24"/>
      <c r="F80" s="24"/>
      <c r="G80" s="24"/>
      <c r="H80" s="24"/>
      <c r="I80" s="24"/>
      <c r="J80" s="24"/>
      <c r="K80" s="24"/>
      <c r="L80" s="24"/>
      <c r="M80" s="5"/>
      <c r="N80" s="5"/>
      <c r="O80" s="2"/>
      <c r="P80" s="1"/>
      <c r="Q80" s="19">
        <f t="shared" si="14"/>
        <v>0</v>
      </c>
      <c r="V80" s="66">
        <f t="shared" si="12"/>
        <v>0</v>
      </c>
      <c r="W80" s="32" t="str">
        <f t="shared" si="15"/>
        <v>-</v>
      </c>
      <c r="X80" s="68" t="s">
        <v>10</v>
      </c>
    </row>
    <row r="81" spans="2:30" ht="18" customHeight="1">
      <c r="B81" s="24"/>
      <c r="C81" s="84"/>
      <c r="D81" s="85"/>
      <c r="E81" s="24"/>
      <c r="F81" s="24"/>
      <c r="G81" s="24"/>
      <c r="H81" s="24"/>
      <c r="I81" s="24"/>
      <c r="J81" s="24"/>
      <c r="K81" s="24"/>
      <c r="L81" s="24"/>
      <c r="M81" s="5"/>
      <c r="N81" s="5"/>
      <c r="O81" s="2"/>
      <c r="P81" s="1"/>
      <c r="Q81" s="19">
        <f t="shared" si="14"/>
        <v>0</v>
      </c>
      <c r="V81" s="66">
        <f t="shared" si="12"/>
        <v>0</v>
      </c>
      <c r="W81" s="32" t="str">
        <f t="shared" si="15"/>
        <v>-</v>
      </c>
      <c r="X81" s="68" t="s">
        <v>10</v>
      </c>
    </row>
    <row r="82" spans="2:30" ht="18" customHeight="1" thickBot="1">
      <c r="B82" s="24"/>
      <c r="C82" s="84"/>
      <c r="D82" s="85"/>
      <c r="E82" s="24"/>
      <c r="F82" s="24"/>
      <c r="G82" s="24"/>
      <c r="H82" s="24"/>
      <c r="I82" s="24"/>
      <c r="J82" s="24"/>
      <c r="K82" s="24"/>
      <c r="L82" s="24"/>
      <c r="M82" s="5"/>
      <c r="N82" s="5"/>
      <c r="O82" s="2"/>
      <c r="P82" s="1"/>
      <c r="Q82" s="19">
        <f t="shared" si="14"/>
        <v>0</v>
      </c>
      <c r="V82" s="66">
        <f t="shared" si="12"/>
        <v>0</v>
      </c>
      <c r="W82" s="32" t="str">
        <f t="shared" si="15"/>
        <v>-</v>
      </c>
      <c r="X82" s="68" t="s">
        <v>10</v>
      </c>
    </row>
    <row r="83" spans="2:30" ht="18.75" hidden="1" customHeight="1" thickBot="1">
      <c r="B83" s="13"/>
      <c r="V83" s="29">
        <f t="shared" ref="V83" si="16">COUNTA(E83:N83)</f>
        <v>0</v>
      </c>
      <c r="W83" s="32" t="str">
        <f t="shared" ref="W83" si="17">IFERROR(Q83/V83,"-")</f>
        <v>-</v>
      </c>
      <c r="X83" s="68" t="s">
        <v>10</v>
      </c>
    </row>
    <row r="84" spans="2:30" ht="32.25" hidden="1" customHeight="1" thickBot="1">
      <c r="B84" s="22"/>
      <c r="X84" s="68" t="s">
        <v>10</v>
      </c>
    </row>
    <row r="85" spans="2:30" ht="33" customHeight="1" thickBot="1">
      <c r="B85" s="73" t="s">
        <v>1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5"/>
      <c r="W85" s="40"/>
      <c r="X85" s="40"/>
    </row>
    <row r="86" spans="2:30" ht="33" customHeight="1" thickBot="1">
      <c r="B86" s="76" t="s">
        <v>9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102"/>
      <c r="W86" s="41"/>
      <c r="X86" s="41"/>
      <c r="Z86" s="113" t="str">
        <f>B86</f>
        <v>STARS</v>
      </c>
      <c r="AA86" s="114"/>
      <c r="AB86" s="114"/>
      <c r="AC86" s="114"/>
      <c r="AD86" s="115"/>
    </row>
    <row r="87" spans="2:30" ht="18" customHeight="1" thickBot="1">
      <c r="B87" s="50" t="s">
        <v>33</v>
      </c>
      <c r="C87" s="80" t="s">
        <v>3</v>
      </c>
      <c r="D87" s="81"/>
      <c r="E87" s="51">
        <v>1</v>
      </c>
      <c r="F87" s="52">
        <v>2</v>
      </c>
      <c r="G87" s="51">
        <v>3</v>
      </c>
      <c r="H87" s="52">
        <v>4</v>
      </c>
      <c r="I87" s="52">
        <v>5</v>
      </c>
      <c r="J87" s="52">
        <v>6</v>
      </c>
      <c r="K87" s="52">
        <v>7</v>
      </c>
      <c r="L87" s="52">
        <v>8</v>
      </c>
      <c r="M87" s="52">
        <v>9</v>
      </c>
      <c r="N87" s="53">
        <v>10</v>
      </c>
      <c r="O87" s="54" t="s">
        <v>4</v>
      </c>
      <c r="P87" s="55" t="s">
        <v>5</v>
      </c>
      <c r="Q87" s="56" t="s">
        <v>0</v>
      </c>
      <c r="R87" s="44"/>
      <c r="S87" s="31"/>
      <c r="T87" s="31"/>
      <c r="U87" s="43"/>
      <c r="V87" s="57" t="s">
        <v>2</v>
      </c>
      <c r="W87" s="42" t="s">
        <v>39</v>
      </c>
      <c r="X87" s="67"/>
      <c r="Z87" s="110" t="s">
        <v>35</v>
      </c>
      <c r="AA87" s="111"/>
      <c r="AB87" s="111"/>
      <c r="AC87" s="111"/>
      <c r="AD87" s="112"/>
    </row>
    <row r="88" spans="2:30" ht="18" customHeight="1">
      <c r="B88" s="24"/>
      <c r="C88" s="84"/>
      <c r="D88" s="85"/>
      <c r="E88" s="24"/>
      <c r="F88" s="24"/>
      <c r="G88" s="24"/>
      <c r="H88" s="24"/>
      <c r="I88" s="24"/>
      <c r="J88" s="24"/>
      <c r="K88" s="24"/>
      <c r="L88" s="24"/>
      <c r="M88" s="5"/>
      <c r="N88" s="5"/>
      <c r="O88" s="2"/>
      <c r="P88" s="1"/>
      <c r="Q88" s="19">
        <f>SUM(E88:N88)*2+O88*3+P88</f>
        <v>0</v>
      </c>
      <c r="V88" s="66">
        <f t="shared" ref="V88:V102" si="18">COUNTA(E88:N88)</f>
        <v>0</v>
      </c>
      <c r="W88" s="32" t="str">
        <f t="shared" ref="W88:W92" si="19">IFERROR(Q88/V88,"-")</f>
        <v>-</v>
      </c>
      <c r="X88" s="68" t="s">
        <v>9</v>
      </c>
      <c r="Z88" s="49" t="s">
        <v>36</v>
      </c>
      <c r="AA88" s="49" t="s">
        <v>34</v>
      </c>
      <c r="AB88" s="49" t="s">
        <v>37</v>
      </c>
      <c r="AC88" s="49" t="s">
        <v>38</v>
      </c>
      <c r="AD88" s="37" t="s">
        <v>17</v>
      </c>
    </row>
    <row r="89" spans="2:30" ht="18" customHeight="1">
      <c r="B89" s="24"/>
      <c r="C89" s="84"/>
      <c r="D89" s="85"/>
      <c r="E89" s="24"/>
      <c r="F89" s="24"/>
      <c r="G89" s="24"/>
      <c r="H89" s="24"/>
      <c r="I89" s="24"/>
      <c r="J89" s="24"/>
      <c r="K89" s="24"/>
      <c r="L89" s="24"/>
      <c r="M89" s="5"/>
      <c r="N89" s="5"/>
      <c r="O89" s="2"/>
      <c r="P89" s="1"/>
      <c r="Q89" s="19">
        <f t="shared" ref="Q89:Q102" si="20">SUM(E89:N89)*2+O89*3+P89</f>
        <v>0</v>
      </c>
      <c r="V89" s="66">
        <f t="shared" si="18"/>
        <v>0</v>
      </c>
      <c r="W89" s="32" t="str">
        <f t="shared" si="19"/>
        <v>-</v>
      </c>
      <c r="X89" s="68" t="s">
        <v>9</v>
      </c>
      <c r="Z89" s="25">
        <v>1</v>
      </c>
      <c r="AA89" s="26">
        <f>INDEX(B88:B102,MATCH(MAX(Q88:Q102),Q88:Q102,0),1)</f>
        <v>0</v>
      </c>
      <c r="AB89" s="26">
        <f>INDEX(C88:D102,MATCH(MAX(Q88:Q102),Q88:Q102,0),1)</f>
        <v>0</v>
      </c>
      <c r="AC89" s="26">
        <f>MAX(Q88:Q102)</f>
        <v>0</v>
      </c>
      <c r="AD89" s="35" t="str">
        <f>INDEX(W88:W102,MATCH(MAX(Q88:U102),Q88:Q102,0),1)</f>
        <v>-</v>
      </c>
    </row>
    <row r="90" spans="2:30" ht="18" customHeight="1">
      <c r="B90" s="24"/>
      <c r="C90" s="84"/>
      <c r="D90" s="85"/>
      <c r="E90" s="24"/>
      <c r="F90" s="24"/>
      <c r="G90" s="24"/>
      <c r="H90" s="24"/>
      <c r="I90" s="24"/>
      <c r="J90" s="24"/>
      <c r="K90" s="24"/>
      <c r="L90" s="24"/>
      <c r="M90" s="5"/>
      <c r="N90" s="5"/>
      <c r="O90" s="2"/>
      <c r="P90" s="1"/>
      <c r="Q90" s="19">
        <f t="shared" si="20"/>
        <v>0</v>
      </c>
      <c r="V90" s="66">
        <f t="shared" si="18"/>
        <v>0</v>
      </c>
      <c r="W90" s="32" t="str">
        <f t="shared" si="19"/>
        <v>-</v>
      </c>
      <c r="X90" s="68" t="s">
        <v>9</v>
      </c>
      <c r="Z90" s="25">
        <v>2</v>
      </c>
      <c r="AA90" s="26">
        <f>INDEX(B88:B102,MATCH(LARGE(Q88:U102,2),Q88:Q102,0),1)</f>
        <v>0</v>
      </c>
      <c r="AB90" s="26">
        <f>INDEX(C88:D102,MATCH(LARGE(Q88:U102,2),Q88:Q102,0),1)</f>
        <v>0</v>
      </c>
      <c r="AC90" s="26">
        <f>LARGE(Q88:U102,2)</f>
        <v>0</v>
      </c>
      <c r="AD90" s="35" t="str">
        <f>INDEX(W88:W102,MATCH(LARGE(Q88:U102,2),Q88:Q102,0),1)</f>
        <v>-</v>
      </c>
    </row>
    <row r="91" spans="2:30" ht="18" customHeight="1">
      <c r="B91" s="24"/>
      <c r="C91" s="84"/>
      <c r="D91" s="85"/>
      <c r="E91" s="24"/>
      <c r="F91" s="24"/>
      <c r="G91" s="24"/>
      <c r="H91" s="24"/>
      <c r="I91" s="24"/>
      <c r="J91" s="24"/>
      <c r="K91" s="24"/>
      <c r="L91" s="24"/>
      <c r="M91" s="5"/>
      <c r="N91" s="5"/>
      <c r="O91" s="2"/>
      <c r="P91" s="1"/>
      <c r="Q91" s="19">
        <f t="shared" si="20"/>
        <v>0</v>
      </c>
      <c r="V91" s="66">
        <f t="shared" si="18"/>
        <v>0</v>
      </c>
      <c r="W91" s="32" t="str">
        <f t="shared" si="19"/>
        <v>-</v>
      </c>
      <c r="X91" s="68" t="s">
        <v>9</v>
      </c>
      <c r="Z91" s="25">
        <v>3</v>
      </c>
      <c r="AA91" s="26">
        <f>INDEX(B88:B103,MATCH(LARGE(Q88:U102,3),Q88:Q102,0),1)</f>
        <v>0</v>
      </c>
      <c r="AB91" s="26">
        <f>INDEX(C88:D102,MATCH(LARGE(Q88:U102,3),Q88:Q102,0),1)</f>
        <v>0</v>
      </c>
      <c r="AC91" s="26">
        <f>LARGE(Q88:U102,3)</f>
        <v>0</v>
      </c>
      <c r="AD91" s="36" t="str">
        <f>INDEX(W88:W102,MATCH(LARGE(Q88:U102,3),Q88:Q102,0),1)</f>
        <v>-</v>
      </c>
    </row>
    <row r="92" spans="2:30" ht="18" customHeight="1">
      <c r="B92" s="24"/>
      <c r="C92" s="84"/>
      <c r="D92" s="85"/>
      <c r="E92" s="24"/>
      <c r="F92" s="24"/>
      <c r="G92" s="24"/>
      <c r="H92" s="24"/>
      <c r="I92" s="24"/>
      <c r="J92" s="24"/>
      <c r="K92" s="24"/>
      <c r="L92" s="24"/>
      <c r="M92" s="5"/>
      <c r="N92" s="5"/>
      <c r="O92" s="2"/>
      <c r="P92" s="1"/>
      <c r="Q92" s="19">
        <f t="shared" si="20"/>
        <v>0</v>
      </c>
      <c r="V92" s="66">
        <f t="shared" si="18"/>
        <v>0</v>
      </c>
      <c r="W92" s="32" t="str">
        <f t="shared" si="19"/>
        <v>-</v>
      </c>
      <c r="X92" s="68" t="s">
        <v>9</v>
      </c>
    </row>
    <row r="93" spans="2:30" ht="18" customHeight="1">
      <c r="B93" s="24"/>
      <c r="C93" s="84"/>
      <c r="D93" s="85"/>
      <c r="E93" s="24"/>
      <c r="F93" s="24"/>
      <c r="G93" s="24"/>
      <c r="H93" s="24"/>
      <c r="I93" s="24"/>
      <c r="J93" s="24"/>
      <c r="K93" s="24"/>
      <c r="L93" s="24"/>
      <c r="M93" s="5"/>
      <c r="N93" s="5"/>
      <c r="O93" s="2"/>
      <c r="P93" s="1"/>
      <c r="Q93" s="19">
        <f t="shared" si="20"/>
        <v>0</v>
      </c>
      <c r="V93" s="66">
        <f t="shared" si="18"/>
        <v>0</v>
      </c>
      <c r="W93" s="32" t="str">
        <f>IFERROR(Q93/V93,"-")</f>
        <v>-</v>
      </c>
      <c r="X93" s="68" t="s">
        <v>9</v>
      </c>
    </row>
    <row r="94" spans="2:30" ht="18" customHeight="1">
      <c r="B94" s="24"/>
      <c r="C94" s="84"/>
      <c r="D94" s="85"/>
      <c r="E94" s="24"/>
      <c r="F94" s="24"/>
      <c r="G94" s="24"/>
      <c r="H94" s="24"/>
      <c r="I94" s="24"/>
      <c r="J94" s="24"/>
      <c r="K94" s="24"/>
      <c r="L94" s="24"/>
      <c r="M94" s="5"/>
      <c r="N94" s="5"/>
      <c r="O94" s="2"/>
      <c r="P94" s="1"/>
      <c r="Q94" s="19">
        <f t="shared" si="20"/>
        <v>0</v>
      </c>
      <c r="V94" s="66">
        <f t="shared" si="18"/>
        <v>0</v>
      </c>
      <c r="W94" s="32" t="str">
        <f t="shared" ref="W94:W102" si="21">IFERROR(Q94/V94,"-")</f>
        <v>-</v>
      </c>
      <c r="X94" s="68" t="s">
        <v>9</v>
      </c>
    </row>
    <row r="95" spans="2:30" ht="18" customHeight="1">
      <c r="B95" s="24"/>
      <c r="C95" s="84"/>
      <c r="D95" s="85"/>
      <c r="E95" s="24"/>
      <c r="F95" s="24"/>
      <c r="G95" s="24"/>
      <c r="H95" s="24"/>
      <c r="I95" s="24"/>
      <c r="J95" s="24"/>
      <c r="K95" s="24"/>
      <c r="L95" s="24"/>
      <c r="M95" s="5"/>
      <c r="N95" s="5"/>
      <c r="O95" s="2"/>
      <c r="P95" s="1"/>
      <c r="Q95" s="19">
        <f t="shared" si="20"/>
        <v>0</v>
      </c>
      <c r="V95" s="66">
        <f t="shared" si="18"/>
        <v>0</v>
      </c>
      <c r="W95" s="32" t="str">
        <f t="shared" si="21"/>
        <v>-</v>
      </c>
      <c r="X95" s="68" t="s">
        <v>9</v>
      </c>
    </row>
    <row r="96" spans="2:30" ht="18" customHeight="1">
      <c r="B96" s="24"/>
      <c r="C96" s="84"/>
      <c r="D96" s="85"/>
      <c r="E96" s="24"/>
      <c r="F96" s="24"/>
      <c r="G96" s="24"/>
      <c r="H96" s="24"/>
      <c r="I96" s="24"/>
      <c r="J96" s="24"/>
      <c r="K96" s="24"/>
      <c r="L96" s="24"/>
      <c r="M96" s="5"/>
      <c r="N96" s="5"/>
      <c r="O96" s="2"/>
      <c r="P96" s="1"/>
      <c r="Q96" s="19">
        <f t="shared" si="20"/>
        <v>0</v>
      </c>
      <c r="V96" s="66">
        <f t="shared" si="18"/>
        <v>0</v>
      </c>
      <c r="W96" s="32" t="str">
        <f t="shared" si="21"/>
        <v>-</v>
      </c>
      <c r="X96" s="68" t="s">
        <v>9</v>
      </c>
    </row>
    <row r="97" spans="2:30" ht="18" customHeight="1">
      <c r="B97" s="24"/>
      <c r="C97" s="84"/>
      <c r="D97" s="85"/>
      <c r="E97" s="24"/>
      <c r="F97" s="24"/>
      <c r="G97" s="24"/>
      <c r="H97" s="24"/>
      <c r="I97" s="24"/>
      <c r="J97" s="24"/>
      <c r="K97" s="24"/>
      <c r="L97" s="24"/>
      <c r="M97" s="5"/>
      <c r="N97" s="5"/>
      <c r="O97" s="2"/>
      <c r="P97" s="1"/>
      <c r="Q97" s="19">
        <f t="shared" si="20"/>
        <v>0</v>
      </c>
      <c r="V97" s="66">
        <f t="shared" si="18"/>
        <v>0</v>
      </c>
      <c r="W97" s="32" t="str">
        <f t="shared" si="21"/>
        <v>-</v>
      </c>
      <c r="X97" s="68" t="s">
        <v>9</v>
      </c>
    </row>
    <row r="98" spans="2:30" ht="18" customHeight="1">
      <c r="B98" s="24"/>
      <c r="C98" s="84"/>
      <c r="D98" s="85"/>
      <c r="E98" s="24"/>
      <c r="F98" s="24"/>
      <c r="G98" s="24"/>
      <c r="H98" s="24"/>
      <c r="I98" s="24"/>
      <c r="J98" s="24"/>
      <c r="K98" s="24"/>
      <c r="L98" s="24"/>
      <c r="M98" s="5"/>
      <c r="N98" s="5"/>
      <c r="O98" s="2"/>
      <c r="P98" s="1"/>
      <c r="Q98" s="19">
        <f t="shared" si="20"/>
        <v>0</v>
      </c>
      <c r="V98" s="66">
        <f t="shared" si="18"/>
        <v>0</v>
      </c>
      <c r="W98" s="32" t="str">
        <f t="shared" si="21"/>
        <v>-</v>
      </c>
      <c r="X98" s="68" t="s">
        <v>9</v>
      </c>
    </row>
    <row r="99" spans="2:30" ht="18" customHeight="1">
      <c r="B99" s="24"/>
      <c r="C99" s="84"/>
      <c r="D99" s="85"/>
      <c r="E99" s="24"/>
      <c r="F99" s="24"/>
      <c r="G99" s="24"/>
      <c r="H99" s="24"/>
      <c r="I99" s="24"/>
      <c r="J99" s="24"/>
      <c r="K99" s="24"/>
      <c r="L99" s="24"/>
      <c r="M99" s="5"/>
      <c r="N99" s="5"/>
      <c r="O99" s="2"/>
      <c r="P99" s="1"/>
      <c r="Q99" s="19">
        <f t="shared" si="20"/>
        <v>0</v>
      </c>
      <c r="V99" s="66">
        <f t="shared" si="18"/>
        <v>0</v>
      </c>
      <c r="W99" s="32" t="str">
        <f t="shared" si="21"/>
        <v>-</v>
      </c>
      <c r="X99" s="68" t="s">
        <v>9</v>
      </c>
    </row>
    <row r="100" spans="2:30" ht="18" customHeight="1">
      <c r="B100" s="24"/>
      <c r="C100" s="84"/>
      <c r="D100" s="85"/>
      <c r="E100" s="24"/>
      <c r="F100" s="24"/>
      <c r="G100" s="24"/>
      <c r="H100" s="24"/>
      <c r="I100" s="24"/>
      <c r="J100" s="24"/>
      <c r="K100" s="24"/>
      <c r="L100" s="24"/>
      <c r="M100" s="5"/>
      <c r="N100" s="5"/>
      <c r="O100" s="2"/>
      <c r="P100" s="1"/>
      <c r="Q100" s="19">
        <f t="shared" si="20"/>
        <v>0</v>
      </c>
      <c r="V100" s="66">
        <f t="shared" si="18"/>
        <v>0</v>
      </c>
      <c r="W100" s="32" t="str">
        <f t="shared" si="21"/>
        <v>-</v>
      </c>
      <c r="X100" s="68" t="s">
        <v>9</v>
      </c>
    </row>
    <row r="101" spans="2:30" ht="18" customHeight="1">
      <c r="B101" s="24"/>
      <c r="C101" s="84"/>
      <c r="D101" s="85"/>
      <c r="E101" s="24"/>
      <c r="F101" s="24"/>
      <c r="G101" s="24"/>
      <c r="H101" s="24"/>
      <c r="I101" s="24"/>
      <c r="J101" s="24"/>
      <c r="K101" s="24"/>
      <c r="L101" s="24"/>
      <c r="M101" s="5"/>
      <c r="N101" s="5"/>
      <c r="O101" s="2"/>
      <c r="P101" s="1"/>
      <c r="Q101" s="19">
        <f t="shared" si="20"/>
        <v>0</v>
      </c>
      <c r="V101" s="66">
        <f t="shared" si="18"/>
        <v>0</v>
      </c>
      <c r="W101" s="32" t="str">
        <f t="shared" si="21"/>
        <v>-</v>
      </c>
      <c r="X101" s="68" t="s">
        <v>9</v>
      </c>
    </row>
    <row r="102" spans="2:30" ht="18" customHeight="1" thickBot="1">
      <c r="B102" s="24"/>
      <c r="C102" s="84"/>
      <c r="D102" s="85"/>
      <c r="E102" s="24"/>
      <c r="F102" s="24"/>
      <c r="G102" s="24"/>
      <c r="H102" s="24"/>
      <c r="I102" s="24"/>
      <c r="J102" s="24"/>
      <c r="K102" s="24"/>
      <c r="L102" s="24"/>
      <c r="M102" s="5"/>
      <c r="N102" s="5"/>
      <c r="O102" s="2"/>
      <c r="P102" s="1"/>
      <c r="Q102" s="19">
        <f t="shared" si="20"/>
        <v>0</v>
      </c>
      <c r="V102" s="66">
        <f t="shared" si="18"/>
        <v>0</v>
      </c>
      <c r="W102" s="32" t="str">
        <f t="shared" si="21"/>
        <v>-</v>
      </c>
      <c r="X102" s="68" t="s">
        <v>9</v>
      </c>
    </row>
    <row r="103" spans="2:30" ht="18.75" hidden="1" customHeight="1" thickBot="1">
      <c r="B103" s="13"/>
      <c r="X103" s="68" t="s">
        <v>9</v>
      </c>
    </row>
    <row r="104" spans="2:30" ht="32.25" hidden="1" customHeight="1" thickBot="1">
      <c r="B104" s="22"/>
      <c r="X104" s="68" t="s">
        <v>9</v>
      </c>
    </row>
    <row r="105" spans="2:30" ht="33" customHeight="1" thickBot="1">
      <c r="B105" s="73" t="s">
        <v>1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5"/>
      <c r="W105" s="40"/>
      <c r="X105" s="40"/>
    </row>
    <row r="106" spans="2:30" ht="33" customHeight="1" thickBot="1">
      <c r="B106" s="76" t="s">
        <v>27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102"/>
      <c r="W106" s="41"/>
      <c r="X106" s="41"/>
      <c r="Z106" s="113" t="str">
        <f>B106</f>
        <v>LA VICTORIA</v>
      </c>
      <c r="AA106" s="114"/>
      <c r="AB106" s="114"/>
      <c r="AC106" s="114"/>
      <c r="AD106" s="115"/>
    </row>
    <row r="107" spans="2:30" ht="18" customHeight="1" thickBot="1">
      <c r="B107" s="50" t="s">
        <v>33</v>
      </c>
      <c r="C107" s="80" t="s">
        <v>3</v>
      </c>
      <c r="D107" s="81"/>
      <c r="E107" s="51">
        <v>1</v>
      </c>
      <c r="F107" s="52">
        <v>2</v>
      </c>
      <c r="G107" s="51">
        <v>3</v>
      </c>
      <c r="H107" s="52">
        <v>4</v>
      </c>
      <c r="I107" s="52">
        <v>5</v>
      </c>
      <c r="J107" s="52">
        <v>6</v>
      </c>
      <c r="K107" s="52">
        <v>7</v>
      </c>
      <c r="L107" s="52">
        <v>8</v>
      </c>
      <c r="M107" s="52">
        <v>9</v>
      </c>
      <c r="N107" s="53">
        <v>10</v>
      </c>
      <c r="O107" s="54" t="s">
        <v>4</v>
      </c>
      <c r="P107" s="55" t="s">
        <v>5</v>
      </c>
      <c r="Q107" s="56" t="s">
        <v>0</v>
      </c>
      <c r="R107" s="44"/>
      <c r="S107" s="31"/>
      <c r="T107" s="31"/>
      <c r="U107" s="43"/>
      <c r="V107" s="57" t="s">
        <v>2</v>
      </c>
      <c r="W107" s="42" t="s">
        <v>39</v>
      </c>
      <c r="X107" s="67"/>
      <c r="Z107" s="110" t="s">
        <v>35</v>
      </c>
      <c r="AA107" s="111"/>
      <c r="AB107" s="111"/>
      <c r="AC107" s="111"/>
      <c r="AD107" s="112"/>
    </row>
    <row r="108" spans="2:30" ht="18" customHeight="1">
      <c r="B108" s="13"/>
      <c r="C108" s="84"/>
      <c r="D108" s="85"/>
      <c r="E108" s="4"/>
      <c r="F108" s="4"/>
      <c r="G108" s="4"/>
      <c r="H108" s="4"/>
      <c r="I108" s="4"/>
      <c r="J108" s="4"/>
      <c r="K108" s="4"/>
      <c r="L108" s="4"/>
      <c r="M108" s="5"/>
      <c r="N108" s="5"/>
      <c r="O108" s="2"/>
      <c r="P108" s="1"/>
      <c r="Q108" s="19">
        <f>SUM(E108:N108)*2+O108*3+P108</f>
        <v>0</v>
      </c>
      <c r="V108" s="66">
        <f t="shared" ref="V108:V122" si="22">COUNTA(E108:N108)</f>
        <v>0</v>
      </c>
      <c r="W108" s="32" t="str">
        <f t="shared" ref="W108:W112" si="23">IFERROR(Q108/V108,"-")</f>
        <v>-</v>
      </c>
      <c r="X108" s="68" t="s">
        <v>27</v>
      </c>
      <c r="Z108" s="49" t="s">
        <v>36</v>
      </c>
      <c r="AA108" s="49" t="s">
        <v>34</v>
      </c>
      <c r="AB108" s="49" t="s">
        <v>37</v>
      </c>
      <c r="AC108" s="49" t="s">
        <v>38</v>
      </c>
      <c r="AD108" s="37" t="s">
        <v>17</v>
      </c>
    </row>
    <row r="109" spans="2:30" ht="18" customHeight="1">
      <c r="B109" s="13"/>
      <c r="C109" s="84"/>
      <c r="D109" s="85"/>
      <c r="E109" s="4"/>
      <c r="F109" s="4"/>
      <c r="G109" s="4"/>
      <c r="H109" s="4"/>
      <c r="I109" s="4"/>
      <c r="J109" s="4"/>
      <c r="K109" s="4"/>
      <c r="L109" s="4"/>
      <c r="M109" s="5"/>
      <c r="N109" s="5"/>
      <c r="O109" s="2"/>
      <c r="P109" s="1"/>
      <c r="Q109" s="19">
        <f t="shared" ref="Q109:Q122" si="24">SUM(E109:N109)*2+O109*3+P109</f>
        <v>0</v>
      </c>
      <c r="V109" s="66">
        <f t="shared" si="22"/>
        <v>0</v>
      </c>
      <c r="W109" s="32" t="str">
        <f t="shared" si="23"/>
        <v>-</v>
      </c>
      <c r="X109" s="68" t="s">
        <v>27</v>
      </c>
      <c r="Z109" s="25">
        <v>1</v>
      </c>
      <c r="AA109" s="26">
        <f>INDEX(B108:B122,MATCH(MAX(Q108:Q122),Q108:Q122,0),1)</f>
        <v>0</v>
      </c>
      <c r="AB109" s="26">
        <f>INDEX(C108:D122,MATCH(MAX(Q108:Q122),Q108:Q122,0),1)</f>
        <v>0</v>
      </c>
      <c r="AC109" s="26">
        <f>MAX(Q108:Q122)</f>
        <v>0</v>
      </c>
      <c r="AD109" s="35" t="str">
        <f>INDEX(W108:W122,MATCH(MAX(Q108:U122),Q108:Q122,0),1)</f>
        <v>-</v>
      </c>
    </row>
    <row r="110" spans="2:30" ht="18" customHeight="1">
      <c r="B110" s="13"/>
      <c r="C110" s="84"/>
      <c r="D110" s="85"/>
      <c r="E110" s="4"/>
      <c r="F110" s="4"/>
      <c r="G110" s="4"/>
      <c r="H110" s="4"/>
      <c r="I110" s="4"/>
      <c r="J110" s="4"/>
      <c r="K110" s="4"/>
      <c r="L110" s="4"/>
      <c r="M110" s="5"/>
      <c r="N110" s="5"/>
      <c r="O110" s="2"/>
      <c r="P110" s="1"/>
      <c r="Q110" s="19">
        <f t="shared" si="24"/>
        <v>0</v>
      </c>
      <c r="V110" s="66">
        <f t="shared" si="22"/>
        <v>0</v>
      </c>
      <c r="W110" s="32" t="str">
        <f t="shared" si="23"/>
        <v>-</v>
      </c>
      <c r="X110" s="68" t="s">
        <v>27</v>
      </c>
      <c r="Z110" s="25">
        <v>2</v>
      </c>
      <c r="AA110" s="26">
        <f>INDEX(B108:B122,MATCH(LARGE(Q108:U122,2),Q108:Q122,0),1)</f>
        <v>0</v>
      </c>
      <c r="AB110" s="26">
        <f>INDEX(C108:D122,MATCH(LARGE(Q108:U122,2),Q108:Q122,0),1)</f>
        <v>0</v>
      </c>
      <c r="AC110" s="26">
        <f>LARGE(Q108:U122,2)</f>
        <v>0</v>
      </c>
      <c r="AD110" s="35" t="str">
        <f>INDEX(W108:W122,MATCH(LARGE(Q108:U122,2),Q108:Q122,0),1)</f>
        <v>-</v>
      </c>
    </row>
    <row r="111" spans="2:30" ht="18" customHeight="1">
      <c r="B111" s="13"/>
      <c r="C111" s="84"/>
      <c r="D111" s="85"/>
      <c r="E111" s="4"/>
      <c r="F111" s="4"/>
      <c r="G111" s="4"/>
      <c r="H111" s="4"/>
      <c r="I111" s="4"/>
      <c r="J111" s="4"/>
      <c r="K111" s="4"/>
      <c r="L111" s="4"/>
      <c r="M111" s="5"/>
      <c r="N111" s="5"/>
      <c r="O111" s="2"/>
      <c r="P111" s="1"/>
      <c r="Q111" s="19">
        <f t="shared" si="24"/>
        <v>0</v>
      </c>
      <c r="V111" s="66">
        <f t="shared" si="22"/>
        <v>0</v>
      </c>
      <c r="W111" s="32" t="str">
        <f t="shared" si="23"/>
        <v>-</v>
      </c>
      <c r="X111" s="68" t="s">
        <v>27</v>
      </c>
      <c r="Z111" s="25">
        <v>3</v>
      </c>
      <c r="AA111" s="26">
        <f>INDEX(B108:B123,MATCH(LARGE(Q108:U122,3),Q108:Q122,0),1)</f>
        <v>0</v>
      </c>
      <c r="AB111" s="26">
        <f>INDEX(C108:D122,MATCH(LARGE(Q108:U122,3),Q108:Q122,0),1)</f>
        <v>0</v>
      </c>
      <c r="AC111" s="26">
        <f>LARGE(Q108:U122,3)</f>
        <v>0</v>
      </c>
      <c r="AD111" s="36" t="str">
        <f>INDEX(W108:W122,MATCH(LARGE(Q108:U122,3),Q108:Q122,0),1)</f>
        <v>-</v>
      </c>
    </row>
    <row r="112" spans="2:30" ht="18" customHeight="1">
      <c r="B112" s="13"/>
      <c r="C112" s="84"/>
      <c r="D112" s="85"/>
      <c r="E112" s="4"/>
      <c r="F112" s="4"/>
      <c r="G112" s="4"/>
      <c r="H112" s="4"/>
      <c r="I112" s="4"/>
      <c r="J112" s="4"/>
      <c r="K112" s="4"/>
      <c r="L112" s="4"/>
      <c r="M112" s="5"/>
      <c r="N112" s="5"/>
      <c r="O112" s="2"/>
      <c r="P112" s="1"/>
      <c r="Q112" s="19">
        <f t="shared" si="24"/>
        <v>0</v>
      </c>
      <c r="V112" s="66">
        <f t="shared" si="22"/>
        <v>0</v>
      </c>
      <c r="W112" s="32" t="str">
        <f t="shared" si="23"/>
        <v>-</v>
      </c>
      <c r="X112" s="68" t="s">
        <v>27</v>
      </c>
    </row>
    <row r="113" spans="2:30" ht="18" customHeight="1">
      <c r="B113" s="13"/>
      <c r="C113" s="84"/>
      <c r="D113" s="85"/>
      <c r="E113" s="4"/>
      <c r="F113" s="4"/>
      <c r="G113" s="4"/>
      <c r="H113" s="4"/>
      <c r="I113" s="4"/>
      <c r="J113" s="4"/>
      <c r="K113" s="4"/>
      <c r="L113" s="4"/>
      <c r="M113" s="5"/>
      <c r="N113" s="5"/>
      <c r="O113" s="2"/>
      <c r="P113" s="1"/>
      <c r="Q113" s="19">
        <f t="shared" si="24"/>
        <v>0</v>
      </c>
      <c r="V113" s="66">
        <f t="shared" si="22"/>
        <v>0</v>
      </c>
      <c r="W113" s="32" t="str">
        <f>IFERROR(Q113/V113,"-")</f>
        <v>-</v>
      </c>
      <c r="X113" s="68" t="s">
        <v>27</v>
      </c>
    </row>
    <row r="114" spans="2:30" ht="18" customHeight="1">
      <c r="B114" s="13"/>
      <c r="C114" s="84"/>
      <c r="D114" s="85"/>
      <c r="E114" s="4"/>
      <c r="F114" s="4"/>
      <c r="G114" s="4"/>
      <c r="H114" s="4"/>
      <c r="I114" s="4"/>
      <c r="J114" s="4"/>
      <c r="K114" s="4"/>
      <c r="L114" s="4"/>
      <c r="M114" s="5"/>
      <c r="N114" s="5"/>
      <c r="O114" s="2"/>
      <c r="P114" s="1"/>
      <c r="Q114" s="19">
        <f t="shared" si="24"/>
        <v>0</v>
      </c>
      <c r="V114" s="66">
        <f t="shared" si="22"/>
        <v>0</v>
      </c>
      <c r="W114" s="32" t="str">
        <f t="shared" ref="W114:W122" si="25">IFERROR(Q114/V114,"-")</f>
        <v>-</v>
      </c>
      <c r="X114" s="68" t="s">
        <v>27</v>
      </c>
    </row>
    <row r="115" spans="2:30" ht="18" customHeight="1">
      <c r="B115" s="13"/>
      <c r="C115" s="84"/>
      <c r="D115" s="85"/>
      <c r="E115" s="4"/>
      <c r="F115" s="4"/>
      <c r="G115" s="4"/>
      <c r="H115" s="4"/>
      <c r="I115" s="4"/>
      <c r="J115" s="4"/>
      <c r="K115" s="4"/>
      <c r="L115" s="4"/>
      <c r="M115" s="5"/>
      <c r="N115" s="5"/>
      <c r="O115" s="2"/>
      <c r="P115" s="1"/>
      <c r="Q115" s="19">
        <f t="shared" si="24"/>
        <v>0</v>
      </c>
      <c r="V115" s="66">
        <f t="shared" si="22"/>
        <v>0</v>
      </c>
      <c r="W115" s="32" t="str">
        <f t="shared" si="25"/>
        <v>-</v>
      </c>
      <c r="X115" s="68" t="s">
        <v>27</v>
      </c>
    </row>
    <row r="116" spans="2:30" ht="18" customHeight="1">
      <c r="B116" s="13"/>
      <c r="C116" s="84"/>
      <c r="D116" s="85"/>
      <c r="E116" s="4"/>
      <c r="F116" s="4"/>
      <c r="G116" s="4"/>
      <c r="H116" s="4"/>
      <c r="I116" s="4"/>
      <c r="J116" s="4"/>
      <c r="K116" s="4"/>
      <c r="L116" s="4"/>
      <c r="M116" s="5"/>
      <c r="N116" s="5"/>
      <c r="O116" s="2"/>
      <c r="P116" s="1"/>
      <c r="Q116" s="19">
        <f t="shared" si="24"/>
        <v>0</v>
      </c>
      <c r="V116" s="66">
        <f t="shared" si="22"/>
        <v>0</v>
      </c>
      <c r="W116" s="32" t="str">
        <f t="shared" si="25"/>
        <v>-</v>
      </c>
      <c r="X116" s="68" t="s">
        <v>27</v>
      </c>
    </row>
    <row r="117" spans="2:30" ht="18" customHeight="1">
      <c r="B117" s="13"/>
      <c r="C117" s="84"/>
      <c r="D117" s="85"/>
      <c r="E117" s="4"/>
      <c r="F117" s="4"/>
      <c r="G117" s="4"/>
      <c r="H117" s="4"/>
      <c r="I117" s="4"/>
      <c r="J117" s="4"/>
      <c r="K117" s="4"/>
      <c r="L117" s="4"/>
      <c r="M117" s="5"/>
      <c r="N117" s="5"/>
      <c r="O117" s="2"/>
      <c r="P117" s="1"/>
      <c r="Q117" s="19">
        <f t="shared" si="24"/>
        <v>0</v>
      </c>
      <c r="V117" s="66">
        <f t="shared" si="22"/>
        <v>0</v>
      </c>
      <c r="W117" s="32" t="str">
        <f t="shared" si="25"/>
        <v>-</v>
      </c>
      <c r="X117" s="68" t="s">
        <v>27</v>
      </c>
    </row>
    <row r="118" spans="2:30" ht="18" customHeight="1">
      <c r="B118" s="13"/>
      <c r="C118" s="84"/>
      <c r="D118" s="85"/>
      <c r="E118" s="4"/>
      <c r="F118" s="4"/>
      <c r="G118" s="4"/>
      <c r="H118" s="4"/>
      <c r="I118" s="4"/>
      <c r="J118" s="4"/>
      <c r="K118" s="4"/>
      <c r="L118" s="4"/>
      <c r="M118" s="5"/>
      <c r="N118" s="5"/>
      <c r="O118" s="2"/>
      <c r="P118" s="1"/>
      <c r="Q118" s="19">
        <f t="shared" si="24"/>
        <v>0</v>
      </c>
      <c r="V118" s="66">
        <f t="shared" si="22"/>
        <v>0</v>
      </c>
      <c r="W118" s="32" t="str">
        <f t="shared" si="25"/>
        <v>-</v>
      </c>
      <c r="X118" s="68" t="s">
        <v>27</v>
      </c>
    </row>
    <row r="119" spans="2:30" ht="18" customHeight="1">
      <c r="B119" s="13"/>
      <c r="C119" s="84"/>
      <c r="D119" s="85"/>
      <c r="E119" s="4"/>
      <c r="F119" s="4"/>
      <c r="G119" s="4"/>
      <c r="H119" s="4"/>
      <c r="I119" s="4"/>
      <c r="J119" s="4"/>
      <c r="K119" s="4"/>
      <c r="L119" s="4"/>
      <c r="M119" s="5"/>
      <c r="N119" s="5"/>
      <c r="O119" s="2"/>
      <c r="P119" s="1"/>
      <c r="Q119" s="19">
        <f t="shared" si="24"/>
        <v>0</v>
      </c>
      <c r="V119" s="66">
        <f t="shared" si="22"/>
        <v>0</v>
      </c>
      <c r="W119" s="32" t="str">
        <f t="shared" si="25"/>
        <v>-</v>
      </c>
      <c r="X119" s="68" t="s">
        <v>27</v>
      </c>
    </row>
    <row r="120" spans="2:30" ht="18" customHeight="1">
      <c r="B120" s="13"/>
      <c r="C120" s="84"/>
      <c r="D120" s="85"/>
      <c r="E120" s="4"/>
      <c r="F120" s="4"/>
      <c r="G120" s="4"/>
      <c r="H120" s="4"/>
      <c r="I120" s="4"/>
      <c r="J120" s="4"/>
      <c r="K120" s="4"/>
      <c r="L120" s="4"/>
      <c r="M120" s="5"/>
      <c r="N120" s="5"/>
      <c r="O120" s="2"/>
      <c r="P120" s="1"/>
      <c r="Q120" s="19">
        <f t="shared" si="24"/>
        <v>0</v>
      </c>
      <c r="V120" s="66">
        <f t="shared" si="22"/>
        <v>0</v>
      </c>
      <c r="W120" s="32" t="str">
        <f t="shared" si="25"/>
        <v>-</v>
      </c>
      <c r="X120" s="68" t="s">
        <v>27</v>
      </c>
    </row>
    <row r="121" spans="2:30" ht="18" customHeight="1">
      <c r="B121" s="13"/>
      <c r="C121" s="84"/>
      <c r="D121" s="85"/>
      <c r="E121" s="4"/>
      <c r="F121" s="4"/>
      <c r="G121" s="4"/>
      <c r="H121" s="4"/>
      <c r="I121" s="4"/>
      <c r="J121" s="4"/>
      <c r="K121" s="4"/>
      <c r="L121" s="4"/>
      <c r="M121" s="5"/>
      <c r="N121" s="5"/>
      <c r="O121" s="2"/>
      <c r="P121" s="1"/>
      <c r="Q121" s="19">
        <f t="shared" si="24"/>
        <v>0</v>
      </c>
      <c r="V121" s="66">
        <f t="shared" si="22"/>
        <v>0</v>
      </c>
      <c r="W121" s="32" t="str">
        <f t="shared" si="25"/>
        <v>-</v>
      </c>
      <c r="X121" s="68" t="s">
        <v>27</v>
      </c>
    </row>
    <row r="122" spans="2:30" ht="18" customHeight="1" thickBot="1">
      <c r="B122" s="13"/>
      <c r="C122" s="84"/>
      <c r="D122" s="85"/>
      <c r="E122" s="4"/>
      <c r="F122" s="4"/>
      <c r="G122" s="4"/>
      <c r="H122" s="4"/>
      <c r="I122" s="4"/>
      <c r="J122" s="4"/>
      <c r="K122" s="4"/>
      <c r="L122" s="4"/>
      <c r="M122" s="5"/>
      <c r="N122" s="5"/>
      <c r="O122" s="2"/>
      <c r="P122" s="1"/>
      <c r="Q122" s="19">
        <f t="shared" si="24"/>
        <v>0</v>
      </c>
      <c r="V122" s="66">
        <f t="shared" si="22"/>
        <v>0</v>
      </c>
      <c r="W122" s="32" t="str">
        <f t="shared" si="25"/>
        <v>-</v>
      </c>
      <c r="X122" s="68" t="s">
        <v>27</v>
      </c>
    </row>
    <row r="123" spans="2:30" ht="18.75" hidden="1" customHeight="1" thickBot="1">
      <c r="B123" s="13"/>
    </row>
    <row r="124" spans="2:30" ht="32.25" hidden="1" customHeight="1" thickBot="1">
      <c r="B124" s="22"/>
    </row>
    <row r="125" spans="2:30" ht="33" customHeight="1" thickBot="1">
      <c r="B125" s="73" t="s">
        <v>1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5"/>
      <c r="W125" s="40"/>
      <c r="X125" s="40"/>
    </row>
    <row r="126" spans="2:30" ht="33" customHeight="1" thickBot="1">
      <c r="B126" s="76" t="s">
        <v>7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102"/>
      <c r="W126" s="41"/>
      <c r="X126" s="41"/>
      <c r="Z126" s="113" t="str">
        <f>B126</f>
        <v>LA ROTARIA</v>
      </c>
      <c r="AA126" s="114"/>
      <c r="AB126" s="114"/>
      <c r="AC126" s="114"/>
      <c r="AD126" s="115"/>
    </row>
    <row r="127" spans="2:30" ht="18" customHeight="1" thickBot="1">
      <c r="B127" s="50" t="s">
        <v>33</v>
      </c>
      <c r="C127" s="80" t="s">
        <v>3</v>
      </c>
      <c r="D127" s="81"/>
      <c r="E127" s="51">
        <v>1</v>
      </c>
      <c r="F127" s="52">
        <v>2</v>
      </c>
      <c r="G127" s="51">
        <v>3</v>
      </c>
      <c r="H127" s="52">
        <v>4</v>
      </c>
      <c r="I127" s="52">
        <v>5</v>
      </c>
      <c r="J127" s="52">
        <v>6</v>
      </c>
      <c r="K127" s="52">
        <v>7</v>
      </c>
      <c r="L127" s="52">
        <v>8</v>
      </c>
      <c r="M127" s="52">
        <v>9</v>
      </c>
      <c r="N127" s="53">
        <v>10</v>
      </c>
      <c r="O127" s="54" t="s">
        <v>4</v>
      </c>
      <c r="P127" s="55" t="s">
        <v>5</v>
      </c>
      <c r="Q127" s="56" t="s">
        <v>0</v>
      </c>
      <c r="R127" s="44"/>
      <c r="S127" s="31"/>
      <c r="T127" s="31"/>
      <c r="U127" s="43"/>
      <c r="V127" s="57" t="s">
        <v>2</v>
      </c>
      <c r="W127" s="42" t="s">
        <v>39</v>
      </c>
      <c r="X127" s="67"/>
      <c r="Z127" s="110" t="s">
        <v>35</v>
      </c>
      <c r="AA127" s="111"/>
      <c r="AB127" s="111"/>
      <c r="AC127" s="111"/>
      <c r="AD127" s="112"/>
    </row>
    <row r="128" spans="2:30" ht="18" customHeight="1">
      <c r="B128" s="13"/>
      <c r="C128" s="84"/>
      <c r="D128" s="85"/>
      <c r="E128" s="4"/>
      <c r="F128" s="4"/>
      <c r="G128" s="4"/>
      <c r="H128" s="4"/>
      <c r="I128" s="4"/>
      <c r="J128" s="4"/>
      <c r="K128" s="4"/>
      <c r="L128" s="4"/>
      <c r="M128" s="5"/>
      <c r="N128" s="5"/>
      <c r="O128" s="2"/>
      <c r="P128" s="1"/>
      <c r="Q128" s="19">
        <f>SUM(E128:N128)*2+O128*3+P128</f>
        <v>0</v>
      </c>
      <c r="V128" s="66">
        <f t="shared" ref="V128:V142" si="26">COUNTA(E128:N128)</f>
        <v>0</v>
      </c>
      <c r="W128" s="32" t="str">
        <f t="shared" ref="W128:W132" si="27">IFERROR(Q128/V128,"-")</f>
        <v>-</v>
      </c>
      <c r="X128" s="68" t="s">
        <v>7</v>
      </c>
      <c r="Z128" s="49" t="s">
        <v>36</v>
      </c>
      <c r="AA128" s="49" t="s">
        <v>34</v>
      </c>
      <c r="AB128" s="49" t="s">
        <v>37</v>
      </c>
      <c r="AC128" s="49" t="s">
        <v>38</v>
      </c>
      <c r="AD128" s="37" t="s">
        <v>17</v>
      </c>
    </row>
    <row r="129" spans="2:30" ht="18" customHeight="1">
      <c r="B129" s="13"/>
      <c r="C129" s="84"/>
      <c r="D129" s="85"/>
      <c r="E129" s="4"/>
      <c r="F129" s="4"/>
      <c r="G129" s="4"/>
      <c r="H129" s="4"/>
      <c r="I129" s="4"/>
      <c r="J129" s="4"/>
      <c r="K129" s="4"/>
      <c r="L129" s="4"/>
      <c r="M129" s="5"/>
      <c r="N129" s="5"/>
      <c r="O129" s="2"/>
      <c r="P129" s="1"/>
      <c r="Q129" s="19">
        <f t="shared" ref="Q129:Q142" si="28">SUM(E129:N129)*2+O129*3+P129</f>
        <v>0</v>
      </c>
      <c r="V129" s="66">
        <f t="shared" si="26"/>
        <v>0</v>
      </c>
      <c r="W129" s="32" t="str">
        <f t="shared" si="27"/>
        <v>-</v>
      </c>
      <c r="X129" s="68" t="s">
        <v>7</v>
      </c>
      <c r="Z129" s="25">
        <v>1</v>
      </c>
      <c r="AA129" s="26">
        <f>INDEX(B128:B142,MATCH(MAX(Q128:Q142),Q128:Q142,0),1)</f>
        <v>0</v>
      </c>
      <c r="AB129" s="26">
        <f>INDEX(C128:D142,MATCH(MAX(Q128:Q142),Q128:Q142,0),1)</f>
        <v>0</v>
      </c>
      <c r="AC129" s="26">
        <f>MAX(Q128:Q142)</f>
        <v>0</v>
      </c>
      <c r="AD129" s="35" t="str">
        <f>INDEX(W128:W142,MATCH(MAX(Q128:U142),Q128:Q142,0),1)</f>
        <v>-</v>
      </c>
    </row>
    <row r="130" spans="2:30" ht="18" customHeight="1">
      <c r="B130" s="13"/>
      <c r="C130" s="84"/>
      <c r="D130" s="85"/>
      <c r="E130" s="4"/>
      <c r="F130" s="4"/>
      <c r="G130" s="4"/>
      <c r="H130" s="4"/>
      <c r="I130" s="4"/>
      <c r="J130" s="4"/>
      <c r="K130" s="4"/>
      <c r="L130" s="4"/>
      <c r="M130" s="5"/>
      <c r="N130" s="5"/>
      <c r="O130" s="2"/>
      <c r="P130" s="1"/>
      <c r="Q130" s="19">
        <f t="shared" si="28"/>
        <v>0</v>
      </c>
      <c r="V130" s="66">
        <f t="shared" si="26"/>
        <v>0</v>
      </c>
      <c r="W130" s="32" t="str">
        <f t="shared" si="27"/>
        <v>-</v>
      </c>
      <c r="X130" s="68" t="s">
        <v>7</v>
      </c>
      <c r="Z130" s="25">
        <v>2</v>
      </c>
      <c r="AA130" s="26">
        <f>INDEX(B128:B142,MATCH(LARGE(Q128:U142,2),Q128:Q142,0),1)</f>
        <v>0</v>
      </c>
      <c r="AB130" s="26">
        <f>INDEX(C128:D142,MATCH(LARGE(Q128:U142,2),Q128:Q142,0),1)</f>
        <v>0</v>
      </c>
      <c r="AC130" s="26">
        <f>LARGE(Q128:U142,2)</f>
        <v>0</v>
      </c>
      <c r="AD130" s="35" t="str">
        <f>INDEX(W128:W142,MATCH(LARGE(Q128:U142,2),Q128:Q142,0),1)</f>
        <v>-</v>
      </c>
    </row>
    <row r="131" spans="2:30" ht="18" customHeight="1">
      <c r="B131" s="13"/>
      <c r="C131" s="84"/>
      <c r="D131" s="85"/>
      <c r="E131" s="4"/>
      <c r="F131" s="4"/>
      <c r="G131" s="4"/>
      <c r="H131" s="4"/>
      <c r="I131" s="4"/>
      <c r="J131" s="4"/>
      <c r="K131" s="4"/>
      <c r="L131" s="4"/>
      <c r="M131" s="5"/>
      <c r="N131" s="5"/>
      <c r="O131" s="2"/>
      <c r="P131" s="1"/>
      <c r="Q131" s="19">
        <f t="shared" si="28"/>
        <v>0</v>
      </c>
      <c r="V131" s="66">
        <f t="shared" si="26"/>
        <v>0</v>
      </c>
      <c r="W131" s="32" t="str">
        <f t="shared" si="27"/>
        <v>-</v>
      </c>
      <c r="X131" s="68" t="s">
        <v>7</v>
      </c>
      <c r="Z131" s="25">
        <v>3</v>
      </c>
      <c r="AA131" s="26">
        <f>INDEX(B128:B143,MATCH(LARGE(Q128:U142,3),Q128:Q142,0),1)</f>
        <v>0</v>
      </c>
      <c r="AB131" s="26">
        <f>INDEX(C128:D142,MATCH(LARGE(Q128:U142,3),Q128:Q142,0),1)</f>
        <v>0</v>
      </c>
      <c r="AC131" s="26">
        <f>LARGE(Q128:U142,3)</f>
        <v>0</v>
      </c>
      <c r="AD131" s="36" t="str">
        <f>INDEX(W128:W142,MATCH(LARGE(Q128:U142,3),Q128:Q142,0),1)</f>
        <v>-</v>
      </c>
    </row>
    <row r="132" spans="2:30" ht="18" customHeight="1">
      <c r="B132" s="13"/>
      <c r="C132" s="84"/>
      <c r="D132" s="85"/>
      <c r="E132" s="4"/>
      <c r="F132" s="4"/>
      <c r="G132" s="4"/>
      <c r="H132" s="4"/>
      <c r="I132" s="4"/>
      <c r="J132" s="4"/>
      <c r="K132" s="4"/>
      <c r="L132" s="4"/>
      <c r="M132" s="5"/>
      <c r="N132" s="5"/>
      <c r="O132" s="2"/>
      <c r="P132" s="1"/>
      <c r="Q132" s="19">
        <f t="shared" si="28"/>
        <v>0</v>
      </c>
      <c r="V132" s="66">
        <f t="shared" si="26"/>
        <v>0</v>
      </c>
      <c r="W132" s="32" t="str">
        <f t="shared" si="27"/>
        <v>-</v>
      </c>
      <c r="X132" s="68" t="s">
        <v>7</v>
      </c>
    </row>
    <row r="133" spans="2:30" ht="18" customHeight="1">
      <c r="B133" s="13"/>
      <c r="C133" s="84"/>
      <c r="D133" s="85"/>
      <c r="E133" s="4"/>
      <c r="F133" s="4"/>
      <c r="G133" s="4"/>
      <c r="H133" s="4"/>
      <c r="I133" s="4"/>
      <c r="J133" s="4"/>
      <c r="K133" s="4"/>
      <c r="L133" s="4"/>
      <c r="M133" s="5"/>
      <c r="N133" s="5"/>
      <c r="O133" s="2"/>
      <c r="P133" s="1"/>
      <c r="Q133" s="19">
        <f t="shared" si="28"/>
        <v>0</v>
      </c>
      <c r="V133" s="66">
        <f t="shared" si="26"/>
        <v>0</v>
      </c>
      <c r="W133" s="32" t="str">
        <f>IFERROR(Q133/V133,"-")</f>
        <v>-</v>
      </c>
      <c r="X133" s="68" t="s">
        <v>7</v>
      </c>
    </row>
    <row r="134" spans="2:30" ht="18" customHeight="1">
      <c r="B134" s="13"/>
      <c r="C134" s="84"/>
      <c r="D134" s="85"/>
      <c r="E134" s="4"/>
      <c r="F134" s="4"/>
      <c r="G134" s="4"/>
      <c r="H134" s="4"/>
      <c r="I134" s="4"/>
      <c r="J134" s="4"/>
      <c r="K134" s="4"/>
      <c r="L134" s="4"/>
      <c r="M134" s="5"/>
      <c r="N134" s="5"/>
      <c r="O134" s="2"/>
      <c r="P134" s="1"/>
      <c r="Q134" s="19">
        <f t="shared" si="28"/>
        <v>0</v>
      </c>
      <c r="V134" s="66">
        <f t="shared" si="26"/>
        <v>0</v>
      </c>
      <c r="W134" s="32" t="str">
        <f t="shared" ref="W134:W142" si="29">IFERROR(Q134/V134,"-")</f>
        <v>-</v>
      </c>
      <c r="X134" s="68" t="s">
        <v>7</v>
      </c>
    </row>
    <row r="135" spans="2:30" ht="18" customHeight="1">
      <c r="B135" s="13"/>
      <c r="C135" s="84"/>
      <c r="D135" s="85"/>
      <c r="E135" s="4"/>
      <c r="F135" s="4"/>
      <c r="G135" s="4"/>
      <c r="H135" s="4"/>
      <c r="I135" s="4"/>
      <c r="J135" s="4"/>
      <c r="K135" s="4"/>
      <c r="L135" s="4"/>
      <c r="M135" s="5"/>
      <c r="N135" s="5"/>
      <c r="O135" s="2"/>
      <c r="P135" s="1"/>
      <c r="Q135" s="19">
        <f t="shared" si="28"/>
        <v>0</v>
      </c>
      <c r="V135" s="66">
        <f t="shared" si="26"/>
        <v>0</v>
      </c>
      <c r="W135" s="32" t="str">
        <f t="shared" si="29"/>
        <v>-</v>
      </c>
      <c r="X135" s="68" t="s">
        <v>7</v>
      </c>
    </row>
    <row r="136" spans="2:30" ht="18" customHeight="1">
      <c r="B136" s="13"/>
      <c r="C136" s="84"/>
      <c r="D136" s="85"/>
      <c r="E136" s="4"/>
      <c r="F136" s="4"/>
      <c r="G136" s="4"/>
      <c r="H136" s="4"/>
      <c r="I136" s="4"/>
      <c r="J136" s="4"/>
      <c r="K136" s="4"/>
      <c r="L136" s="4"/>
      <c r="M136" s="5"/>
      <c r="N136" s="5"/>
      <c r="O136" s="2"/>
      <c r="P136" s="1"/>
      <c r="Q136" s="19">
        <f t="shared" si="28"/>
        <v>0</v>
      </c>
      <c r="V136" s="66">
        <f t="shared" si="26"/>
        <v>0</v>
      </c>
      <c r="W136" s="32" t="str">
        <f t="shared" si="29"/>
        <v>-</v>
      </c>
      <c r="X136" s="68" t="s">
        <v>7</v>
      </c>
    </row>
    <row r="137" spans="2:30" ht="18" customHeight="1">
      <c r="B137" s="13"/>
      <c r="C137" s="84"/>
      <c r="D137" s="85"/>
      <c r="E137" s="4"/>
      <c r="F137" s="4"/>
      <c r="G137" s="4"/>
      <c r="H137" s="4"/>
      <c r="I137" s="4"/>
      <c r="J137" s="4"/>
      <c r="K137" s="4"/>
      <c r="L137" s="4"/>
      <c r="M137" s="5"/>
      <c r="N137" s="5"/>
      <c r="O137" s="2"/>
      <c r="P137" s="1"/>
      <c r="Q137" s="19">
        <f t="shared" si="28"/>
        <v>0</v>
      </c>
      <c r="V137" s="66">
        <f t="shared" si="26"/>
        <v>0</v>
      </c>
      <c r="W137" s="32" t="str">
        <f t="shared" si="29"/>
        <v>-</v>
      </c>
      <c r="X137" s="68" t="s">
        <v>7</v>
      </c>
    </row>
    <row r="138" spans="2:30" ht="18" customHeight="1">
      <c r="B138" s="13"/>
      <c r="C138" s="84"/>
      <c r="D138" s="85"/>
      <c r="E138" s="4"/>
      <c r="F138" s="4"/>
      <c r="G138" s="4"/>
      <c r="H138" s="4"/>
      <c r="I138" s="4"/>
      <c r="J138" s="4"/>
      <c r="K138" s="4"/>
      <c r="L138" s="4"/>
      <c r="M138" s="5"/>
      <c r="N138" s="5"/>
      <c r="O138" s="2"/>
      <c r="P138" s="1"/>
      <c r="Q138" s="19">
        <f t="shared" si="28"/>
        <v>0</v>
      </c>
      <c r="V138" s="66">
        <f t="shared" si="26"/>
        <v>0</v>
      </c>
      <c r="W138" s="32" t="str">
        <f t="shared" si="29"/>
        <v>-</v>
      </c>
      <c r="X138" s="68" t="s">
        <v>7</v>
      </c>
    </row>
    <row r="139" spans="2:30" ht="18" customHeight="1">
      <c r="B139" s="13"/>
      <c r="C139" s="84"/>
      <c r="D139" s="85"/>
      <c r="E139" s="4"/>
      <c r="F139" s="4"/>
      <c r="G139" s="4"/>
      <c r="H139" s="4"/>
      <c r="I139" s="4"/>
      <c r="J139" s="4"/>
      <c r="K139" s="4"/>
      <c r="L139" s="4"/>
      <c r="M139" s="5"/>
      <c r="N139" s="5"/>
      <c r="O139" s="2"/>
      <c r="P139" s="1"/>
      <c r="Q139" s="19">
        <f t="shared" si="28"/>
        <v>0</v>
      </c>
      <c r="V139" s="66">
        <f t="shared" si="26"/>
        <v>0</v>
      </c>
      <c r="W139" s="32" t="str">
        <f t="shared" si="29"/>
        <v>-</v>
      </c>
      <c r="X139" s="68" t="s">
        <v>7</v>
      </c>
    </row>
    <row r="140" spans="2:30" ht="18" customHeight="1">
      <c r="B140" s="13"/>
      <c r="C140" s="84"/>
      <c r="D140" s="85"/>
      <c r="E140" s="4"/>
      <c r="F140" s="4"/>
      <c r="G140" s="4"/>
      <c r="H140" s="4"/>
      <c r="I140" s="4"/>
      <c r="J140" s="4"/>
      <c r="K140" s="4"/>
      <c r="L140" s="4"/>
      <c r="M140" s="5"/>
      <c r="N140" s="5"/>
      <c r="O140" s="2"/>
      <c r="P140" s="1"/>
      <c r="Q140" s="19">
        <f t="shared" si="28"/>
        <v>0</v>
      </c>
      <c r="V140" s="66">
        <f t="shared" si="26"/>
        <v>0</v>
      </c>
      <c r="W140" s="32" t="str">
        <f t="shared" si="29"/>
        <v>-</v>
      </c>
      <c r="X140" s="68" t="s">
        <v>7</v>
      </c>
    </row>
    <row r="141" spans="2:30" ht="18" customHeight="1">
      <c r="B141" s="13"/>
      <c r="C141" s="84"/>
      <c r="D141" s="85"/>
      <c r="E141" s="4"/>
      <c r="F141" s="4"/>
      <c r="G141" s="4"/>
      <c r="H141" s="4"/>
      <c r="I141" s="4"/>
      <c r="J141" s="4"/>
      <c r="K141" s="4"/>
      <c r="L141" s="4"/>
      <c r="M141" s="5"/>
      <c r="N141" s="5"/>
      <c r="O141" s="2"/>
      <c r="P141" s="1"/>
      <c r="Q141" s="19">
        <f t="shared" si="28"/>
        <v>0</v>
      </c>
      <c r="V141" s="66">
        <f t="shared" si="26"/>
        <v>0</v>
      </c>
      <c r="W141" s="32" t="str">
        <f t="shared" si="29"/>
        <v>-</v>
      </c>
      <c r="X141" s="68" t="s">
        <v>7</v>
      </c>
    </row>
    <row r="142" spans="2:30" ht="18" customHeight="1" thickBot="1">
      <c r="B142" s="13"/>
      <c r="C142" s="84"/>
      <c r="D142" s="85"/>
      <c r="E142" s="4"/>
      <c r="F142" s="4"/>
      <c r="G142" s="4"/>
      <c r="H142" s="4"/>
      <c r="I142" s="4"/>
      <c r="J142" s="4"/>
      <c r="K142" s="4"/>
      <c r="L142" s="4"/>
      <c r="M142" s="5"/>
      <c r="N142" s="5"/>
      <c r="O142" s="2"/>
      <c r="P142" s="1"/>
      <c r="Q142" s="19">
        <f t="shared" si="28"/>
        <v>0</v>
      </c>
      <c r="V142" s="66">
        <f t="shared" si="26"/>
        <v>0</v>
      </c>
      <c r="W142" s="32" t="str">
        <f t="shared" si="29"/>
        <v>-</v>
      </c>
      <c r="X142" s="68" t="s">
        <v>7</v>
      </c>
    </row>
    <row r="143" spans="2:30" ht="18.75" hidden="1" customHeight="1" thickBot="1">
      <c r="B143" s="13"/>
    </row>
    <row r="144" spans="2:30" ht="32.25" hidden="1" customHeight="1" thickBot="1">
      <c r="B144" s="22"/>
    </row>
    <row r="145" spans="2:30" ht="33" customHeight="1" thickBot="1">
      <c r="B145" s="73" t="s">
        <v>1</v>
      </c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5"/>
      <c r="W145" s="40"/>
      <c r="X145" s="40"/>
    </row>
    <row r="146" spans="2:30" ht="33" customHeight="1" thickBot="1">
      <c r="B146" s="76" t="s">
        <v>22</v>
      </c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102"/>
      <c r="W146" s="41"/>
      <c r="X146" s="41"/>
      <c r="Z146" s="113" t="str">
        <f>B146</f>
        <v>LOS ALEJANDRO</v>
      </c>
      <c r="AA146" s="114"/>
      <c r="AB146" s="114"/>
      <c r="AC146" s="114"/>
      <c r="AD146" s="115"/>
    </row>
    <row r="147" spans="2:30" ht="18" customHeight="1" thickBot="1">
      <c r="B147" s="50" t="s">
        <v>33</v>
      </c>
      <c r="C147" s="80" t="s">
        <v>3</v>
      </c>
      <c r="D147" s="81"/>
      <c r="E147" s="51">
        <v>1</v>
      </c>
      <c r="F147" s="52">
        <v>2</v>
      </c>
      <c r="G147" s="51">
        <v>3</v>
      </c>
      <c r="H147" s="52">
        <v>4</v>
      </c>
      <c r="I147" s="52">
        <v>5</v>
      </c>
      <c r="J147" s="52">
        <v>6</v>
      </c>
      <c r="K147" s="52">
        <v>7</v>
      </c>
      <c r="L147" s="52">
        <v>8</v>
      </c>
      <c r="M147" s="52">
        <v>9</v>
      </c>
      <c r="N147" s="53">
        <v>10</v>
      </c>
      <c r="O147" s="54" t="s">
        <v>4</v>
      </c>
      <c r="P147" s="55" t="s">
        <v>5</v>
      </c>
      <c r="Q147" s="56" t="s">
        <v>0</v>
      </c>
      <c r="R147" s="44"/>
      <c r="S147" s="31"/>
      <c r="T147" s="31"/>
      <c r="U147" s="43"/>
      <c r="V147" s="57" t="s">
        <v>2</v>
      </c>
      <c r="W147" s="42" t="s">
        <v>39</v>
      </c>
      <c r="X147" s="67"/>
      <c r="Z147" s="110" t="s">
        <v>35</v>
      </c>
      <c r="AA147" s="111"/>
      <c r="AB147" s="111"/>
      <c r="AC147" s="111"/>
      <c r="AD147" s="112"/>
    </row>
    <row r="148" spans="2:30" ht="18" customHeight="1">
      <c r="B148" s="13"/>
      <c r="C148" s="84"/>
      <c r="D148" s="85"/>
      <c r="E148" s="4"/>
      <c r="F148" s="4"/>
      <c r="G148" s="4"/>
      <c r="H148" s="4"/>
      <c r="I148" s="4"/>
      <c r="J148" s="4"/>
      <c r="K148" s="4"/>
      <c r="L148" s="4"/>
      <c r="M148" s="5"/>
      <c r="N148" s="5"/>
      <c r="O148" s="2"/>
      <c r="P148" s="1"/>
      <c r="Q148" s="19">
        <f>SUM(E148:N148)*2+O148*3+P148</f>
        <v>0</v>
      </c>
      <c r="V148" s="66">
        <f t="shared" ref="V148:V162" si="30">COUNTA(E148:N148)</f>
        <v>0</v>
      </c>
      <c r="W148" s="32" t="str">
        <f t="shared" ref="W148:W152" si="31">IFERROR(Q148/V148,"-")</f>
        <v>-</v>
      </c>
      <c r="X148" s="68" t="s">
        <v>22</v>
      </c>
      <c r="Z148" s="49" t="s">
        <v>36</v>
      </c>
      <c r="AA148" s="49" t="s">
        <v>34</v>
      </c>
      <c r="AB148" s="49" t="s">
        <v>37</v>
      </c>
      <c r="AC148" s="49" t="s">
        <v>38</v>
      </c>
      <c r="AD148" s="37" t="s">
        <v>17</v>
      </c>
    </row>
    <row r="149" spans="2:30" ht="18" customHeight="1">
      <c r="B149" s="13"/>
      <c r="C149" s="84"/>
      <c r="D149" s="85"/>
      <c r="E149" s="4"/>
      <c r="F149" s="4"/>
      <c r="G149" s="4"/>
      <c r="H149" s="4"/>
      <c r="I149" s="4"/>
      <c r="J149" s="4"/>
      <c r="K149" s="4"/>
      <c r="L149" s="4"/>
      <c r="M149" s="5"/>
      <c r="N149" s="5"/>
      <c r="O149" s="2"/>
      <c r="P149" s="1"/>
      <c r="Q149" s="19">
        <f t="shared" ref="Q149:Q162" si="32">SUM(E149:N149)*2+O149*3+P149</f>
        <v>0</v>
      </c>
      <c r="V149" s="66">
        <f t="shared" si="30"/>
        <v>0</v>
      </c>
      <c r="W149" s="32" t="str">
        <f t="shared" si="31"/>
        <v>-</v>
      </c>
      <c r="X149" s="68" t="s">
        <v>22</v>
      </c>
      <c r="Z149" s="25">
        <v>1</v>
      </c>
      <c r="AA149" s="26">
        <f>INDEX(B148:B162,MATCH(MAX(Q148:Q162),Q148:Q162,0),1)</f>
        <v>0</v>
      </c>
      <c r="AB149" s="26">
        <f>INDEX(C148:D162,MATCH(MAX(Q148:Q162),Q148:Q162,0),1)</f>
        <v>0</v>
      </c>
      <c r="AC149" s="26">
        <f>MAX(Q148:Q162)</f>
        <v>0</v>
      </c>
      <c r="AD149" s="35" t="str">
        <f>INDEX(W148:W162,MATCH(MAX(Q148:U162),Q148:Q162,0),1)</f>
        <v>-</v>
      </c>
    </row>
    <row r="150" spans="2:30" ht="18" customHeight="1">
      <c r="B150" s="13"/>
      <c r="C150" s="84"/>
      <c r="D150" s="85"/>
      <c r="E150" s="4"/>
      <c r="F150" s="4"/>
      <c r="G150" s="4"/>
      <c r="H150" s="4"/>
      <c r="I150" s="4"/>
      <c r="J150" s="4"/>
      <c r="K150" s="4"/>
      <c r="L150" s="4"/>
      <c r="M150" s="5"/>
      <c r="N150" s="5"/>
      <c r="O150" s="2"/>
      <c r="P150" s="1"/>
      <c r="Q150" s="19">
        <f t="shared" si="32"/>
        <v>0</v>
      </c>
      <c r="V150" s="66">
        <f t="shared" si="30"/>
        <v>0</v>
      </c>
      <c r="W150" s="32" t="str">
        <f t="shared" si="31"/>
        <v>-</v>
      </c>
      <c r="X150" s="68" t="s">
        <v>22</v>
      </c>
      <c r="Z150" s="25">
        <v>2</v>
      </c>
      <c r="AA150" s="26">
        <f>INDEX(B148:B162,MATCH(LARGE(Q148:U162,2),Q148:Q162,0),1)</f>
        <v>0</v>
      </c>
      <c r="AB150" s="26">
        <f>INDEX(C148:D162,MATCH(LARGE(Q148:U162,2),Q148:Q162,0),1)</f>
        <v>0</v>
      </c>
      <c r="AC150" s="26">
        <f>LARGE(Q148:U162,2)</f>
        <v>0</v>
      </c>
      <c r="AD150" s="35" t="str">
        <f>INDEX(W148:W162,MATCH(LARGE(Q148:U162,2),Q148:Q162,0),1)</f>
        <v>-</v>
      </c>
    </row>
    <row r="151" spans="2:30" ht="18" customHeight="1">
      <c r="B151" s="13"/>
      <c r="C151" s="84"/>
      <c r="D151" s="85"/>
      <c r="E151" s="4"/>
      <c r="F151" s="4"/>
      <c r="G151" s="4"/>
      <c r="H151" s="4"/>
      <c r="I151" s="4"/>
      <c r="J151" s="4"/>
      <c r="K151" s="4"/>
      <c r="L151" s="4"/>
      <c r="M151" s="5"/>
      <c r="N151" s="5"/>
      <c r="O151" s="2"/>
      <c r="P151" s="1"/>
      <c r="Q151" s="19">
        <f t="shared" si="32"/>
        <v>0</v>
      </c>
      <c r="V151" s="66">
        <f t="shared" si="30"/>
        <v>0</v>
      </c>
      <c r="W151" s="32" t="str">
        <f t="shared" si="31"/>
        <v>-</v>
      </c>
      <c r="X151" s="68" t="s">
        <v>22</v>
      </c>
      <c r="Z151" s="25">
        <v>3</v>
      </c>
      <c r="AA151" s="26">
        <f>INDEX(B148:B163,MATCH(LARGE(Q148:U162,3),Q148:Q162,0),1)</f>
        <v>0</v>
      </c>
      <c r="AB151" s="26">
        <f>INDEX(C148:D162,MATCH(LARGE(Q148:U162,3),Q148:Q162,0),1)</f>
        <v>0</v>
      </c>
      <c r="AC151" s="26">
        <f>LARGE(Q148:U162,3)</f>
        <v>0</v>
      </c>
      <c r="AD151" s="36" t="str">
        <f>INDEX(W148:W162,MATCH(LARGE(Q148:U162,3),Q148:Q162,0),1)</f>
        <v>-</v>
      </c>
    </row>
    <row r="152" spans="2:30" ht="18" customHeight="1">
      <c r="B152" s="13"/>
      <c r="C152" s="84"/>
      <c r="D152" s="85"/>
      <c r="E152" s="4"/>
      <c r="F152" s="4"/>
      <c r="G152" s="4"/>
      <c r="H152" s="4"/>
      <c r="I152" s="4"/>
      <c r="J152" s="4"/>
      <c r="K152" s="4"/>
      <c r="L152" s="4"/>
      <c r="M152" s="5"/>
      <c r="N152" s="5"/>
      <c r="O152" s="2"/>
      <c r="P152" s="1"/>
      <c r="Q152" s="19">
        <f t="shared" si="32"/>
        <v>0</v>
      </c>
      <c r="V152" s="66">
        <f t="shared" si="30"/>
        <v>0</v>
      </c>
      <c r="W152" s="32" t="str">
        <f t="shared" si="31"/>
        <v>-</v>
      </c>
      <c r="X152" s="68" t="s">
        <v>22</v>
      </c>
    </row>
    <row r="153" spans="2:30" ht="18" customHeight="1">
      <c r="B153" s="13"/>
      <c r="C153" s="84"/>
      <c r="D153" s="85"/>
      <c r="E153" s="4"/>
      <c r="F153" s="4"/>
      <c r="G153" s="4"/>
      <c r="H153" s="4"/>
      <c r="I153" s="4"/>
      <c r="J153" s="4"/>
      <c r="K153" s="4"/>
      <c r="L153" s="4"/>
      <c r="M153" s="5"/>
      <c r="N153" s="5"/>
      <c r="O153" s="2"/>
      <c r="P153" s="1"/>
      <c r="Q153" s="19">
        <f t="shared" si="32"/>
        <v>0</v>
      </c>
      <c r="V153" s="66">
        <f t="shared" si="30"/>
        <v>0</v>
      </c>
      <c r="W153" s="32" t="str">
        <f>IFERROR(Q153/V153,"-")</f>
        <v>-</v>
      </c>
      <c r="X153" s="68" t="s">
        <v>22</v>
      </c>
    </row>
    <row r="154" spans="2:30" ht="18" customHeight="1">
      <c r="B154" s="13"/>
      <c r="C154" s="84"/>
      <c r="D154" s="85"/>
      <c r="E154" s="4"/>
      <c r="F154" s="4"/>
      <c r="G154" s="4"/>
      <c r="H154" s="4"/>
      <c r="I154" s="4"/>
      <c r="J154" s="4"/>
      <c r="K154" s="4"/>
      <c r="L154" s="4"/>
      <c r="M154" s="5"/>
      <c r="N154" s="5"/>
      <c r="O154" s="2"/>
      <c r="P154" s="1"/>
      <c r="Q154" s="19">
        <f t="shared" si="32"/>
        <v>0</v>
      </c>
      <c r="V154" s="66">
        <f t="shared" si="30"/>
        <v>0</v>
      </c>
      <c r="W154" s="32" t="str">
        <f t="shared" ref="W154:W162" si="33">IFERROR(Q154/V154,"-")</f>
        <v>-</v>
      </c>
      <c r="X154" s="68" t="s">
        <v>22</v>
      </c>
    </row>
    <row r="155" spans="2:30" ht="18" customHeight="1">
      <c r="B155" s="13"/>
      <c r="C155" s="84"/>
      <c r="D155" s="85"/>
      <c r="E155" s="4"/>
      <c r="F155" s="4"/>
      <c r="G155" s="4"/>
      <c r="H155" s="4"/>
      <c r="I155" s="4"/>
      <c r="J155" s="4"/>
      <c r="K155" s="4"/>
      <c r="L155" s="4"/>
      <c r="M155" s="5"/>
      <c r="N155" s="5"/>
      <c r="O155" s="2"/>
      <c r="P155" s="1"/>
      <c r="Q155" s="19">
        <f t="shared" si="32"/>
        <v>0</v>
      </c>
      <c r="V155" s="66">
        <f t="shared" si="30"/>
        <v>0</v>
      </c>
      <c r="W155" s="32" t="str">
        <f t="shared" si="33"/>
        <v>-</v>
      </c>
      <c r="X155" s="68" t="s">
        <v>22</v>
      </c>
    </row>
    <row r="156" spans="2:30" ht="18" customHeight="1">
      <c r="B156" s="13"/>
      <c r="C156" s="84"/>
      <c r="D156" s="85"/>
      <c r="E156" s="4"/>
      <c r="F156" s="4"/>
      <c r="G156" s="4"/>
      <c r="H156" s="4"/>
      <c r="I156" s="4"/>
      <c r="J156" s="4"/>
      <c r="K156" s="4"/>
      <c r="L156" s="4"/>
      <c r="M156" s="5"/>
      <c r="N156" s="5"/>
      <c r="O156" s="2"/>
      <c r="P156" s="1"/>
      <c r="Q156" s="19">
        <f t="shared" si="32"/>
        <v>0</v>
      </c>
      <c r="V156" s="66">
        <f t="shared" si="30"/>
        <v>0</v>
      </c>
      <c r="W156" s="32" t="str">
        <f t="shared" si="33"/>
        <v>-</v>
      </c>
      <c r="X156" s="68" t="s">
        <v>22</v>
      </c>
    </row>
    <row r="157" spans="2:30" ht="18" customHeight="1">
      <c r="B157" s="13"/>
      <c r="C157" s="84"/>
      <c r="D157" s="85"/>
      <c r="E157" s="4"/>
      <c r="F157" s="4"/>
      <c r="G157" s="4"/>
      <c r="H157" s="4"/>
      <c r="I157" s="4"/>
      <c r="J157" s="4"/>
      <c r="K157" s="4"/>
      <c r="L157" s="4"/>
      <c r="M157" s="5"/>
      <c r="N157" s="5"/>
      <c r="O157" s="2"/>
      <c r="P157" s="1"/>
      <c r="Q157" s="19">
        <f t="shared" si="32"/>
        <v>0</v>
      </c>
      <c r="V157" s="66">
        <f t="shared" si="30"/>
        <v>0</v>
      </c>
      <c r="W157" s="32" t="str">
        <f t="shared" si="33"/>
        <v>-</v>
      </c>
      <c r="X157" s="68" t="s">
        <v>22</v>
      </c>
    </row>
    <row r="158" spans="2:30" ht="18" customHeight="1">
      <c r="B158" s="13"/>
      <c r="C158" s="84"/>
      <c r="D158" s="85"/>
      <c r="E158" s="4"/>
      <c r="F158" s="4"/>
      <c r="G158" s="4"/>
      <c r="H158" s="4"/>
      <c r="I158" s="4"/>
      <c r="J158" s="4"/>
      <c r="K158" s="4"/>
      <c r="L158" s="4"/>
      <c r="M158" s="5"/>
      <c r="N158" s="5"/>
      <c r="O158" s="2"/>
      <c r="P158" s="1"/>
      <c r="Q158" s="19">
        <f t="shared" si="32"/>
        <v>0</v>
      </c>
      <c r="V158" s="66">
        <f t="shared" si="30"/>
        <v>0</v>
      </c>
      <c r="W158" s="32" t="str">
        <f t="shared" si="33"/>
        <v>-</v>
      </c>
      <c r="X158" s="68" t="s">
        <v>22</v>
      </c>
    </row>
    <row r="159" spans="2:30" ht="18" customHeight="1">
      <c r="B159" s="13"/>
      <c r="C159" s="84"/>
      <c r="D159" s="85"/>
      <c r="E159" s="4"/>
      <c r="F159" s="4"/>
      <c r="G159" s="4"/>
      <c r="H159" s="4"/>
      <c r="I159" s="4"/>
      <c r="J159" s="4"/>
      <c r="K159" s="4"/>
      <c r="L159" s="4"/>
      <c r="M159" s="5"/>
      <c r="N159" s="5"/>
      <c r="O159" s="2"/>
      <c r="P159" s="1"/>
      <c r="Q159" s="19">
        <f t="shared" si="32"/>
        <v>0</v>
      </c>
      <c r="V159" s="66">
        <f t="shared" si="30"/>
        <v>0</v>
      </c>
      <c r="W159" s="32" t="str">
        <f t="shared" si="33"/>
        <v>-</v>
      </c>
      <c r="X159" s="68" t="s">
        <v>22</v>
      </c>
    </row>
    <row r="160" spans="2:30" ht="18" customHeight="1">
      <c r="B160" s="13"/>
      <c r="C160" s="84"/>
      <c r="D160" s="85"/>
      <c r="E160" s="4"/>
      <c r="F160" s="4"/>
      <c r="G160" s="4"/>
      <c r="H160" s="4"/>
      <c r="I160" s="4"/>
      <c r="J160" s="4"/>
      <c r="K160" s="4"/>
      <c r="L160" s="4"/>
      <c r="M160" s="5"/>
      <c r="N160" s="5"/>
      <c r="O160" s="2"/>
      <c r="P160" s="1"/>
      <c r="Q160" s="19">
        <f t="shared" si="32"/>
        <v>0</v>
      </c>
      <c r="V160" s="66">
        <f t="shared" si="30"/>
        <v>0</v>
      </c>
      <c r="W160" s="32" t="str">
        <f t="shared" si="33"/>
        <v>-</v>
      </c>
      <c r="X160" s="68" t="s">
        <v>22</v>
      </c>
    </row>
    <row r="161" spans="2:30" ht="18" customHeight="1">
      <c r="B161" s="13"/>
      <c r="C161" s="84"/>
      <c r="D161" s="85"/>
      <c r="E161" s="4"/>
      <c r="F161" s="4"/>
      <c r="G161" s="4"/>
      <c r="H161" s="4"/>
      <c r="I161" s="4"/>
      <c r="J161" s="4"/>
      <c r="K161" s="4"/>
      <c r="L161" s="4"/>
      <c r="M161" s="5"/>
      <c r="N161" s="5"/>
      <c r="O161" s="2"/>
      <c r="P161" s="1"/>
      <c r="Q161" s="19">
        <f t="shared" si="32"/>
        <v>0</v>
      </c>
      <c r="V161" s="66">
        <f t="shared" si="30"/>
        <v>0</v>
      </c>
      <c r="W161" s="32" t="str">
        <f t="shared" si="33"/>
        <v>-</v>
      </c>
      <c r="X161" s="68" t="s">
        <v>22</v>
      </c>
    </row>
    <row r="162" spans="2:30" ht="18" customHeight="1" thickBot="1">
      <c r="B162" s="13"/>
      <c r="C162" s="84"/>
      <c r="D162" s="85"/>
      <c r="E162" s="4"/>
      <c r="F162" s="4"/>
      <c r="G162" s="4"/>
      <c r="H162" s="4"/>
      <c r="I162" s="4"/>
      <c r="J162" s="4"/>
      <c r="K162" s="4"/>
      <c r="L162" s="4"/>
      <c r="M162" s="5"/>
      <c r="N162" s="5"/>
      <c r="O162" s="2"/>
      <c r="P162" s="1"/>
      <c r="Q162" s="19">
        <f t="shared" si="32"/>
        <v>0</v>
      </c>
      <c r="V162" s="66">
        <f t="shared" si="30"/>
        <v>0</v>
      </c>
      <c r="W162" s="32" t="str">
        <f t="shared" si="33"/>
        <v>-</v>
      </c>
      <c r="X162" s="68" t="s">
        <v>22</v>
      </c>
    </row>
    <row r="163" spans="2:30" ht="18.75" hidden="1" customHeight="1" thickBot="1">
      <c r="B163" s="13"/>
    </row>
    <row r="164" spans="2:30" ht="32.25" hidden="1" customHeight="1" thickBot="1">
      <c r="B164" s="22"/>
    </row>
    <row r="165" spans="2:30" ht="33" customHeight="1" thickBot="1">
      <c r="B165" s="73" t="s">
        <v>1</v>
      </c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5"/>
      <c r="W165" s="40"/>
      <c r="X165" s="40"/>
    </row>
    <row r="166" spans="2:30" ht="33" customHeight="1" thickBot="1">
      <c r="B166" s="76" t="s">
        <v>13</v>
      </c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102"/>
      <c r="W166" s="41"/>
      <c r="X166" s="41"/>
      <c r="Z166" s="113" t="str">
        <f>B166</f>
        <v>JAMSUCA</v>
      </c>
      <c r="AA166" s="114"/>
      <c r="AB166" s="114"/>
      <c r="AC166" s="114"/>
      <c r="AD166" s="115"/>
    </row>
    <row r="167" spans="2:30" ht="18" customHeight="1" thickBot="1">
      <c r="B167" s="50" t="s">
        <v>33</v>
      </c>
      <c r="C167" s="80" t="s">
        <v>3</v>
      </c>
      <c r="D167" s="81"/>
      <c r="E167" s="51">
        <v>1</v>
      </c>
      <c r="F167" s="52">
        <v>2</v>
      </c>
      <c r="G167" s="51">
        <v>3</v>
      </c>
      <c r="H167" s="52">
        <v>4</v>
      </c>
      <c r="I167" s="52">
        <v>5</v>
      </c>
      <c r="J167" s="52">
        <v>6</v>
      </c>
      <c r="K167" s="52">
        <v>7</v>
      </c>
      <c r="L167" s="52">
        <v>8</v>
      </c>
      <c r="M167" s="52">
        <v>9</v>
      </c>
      <c r="N167" s="53">
        <v>10</v>
      </c>
      <c r="O167" s="54" t="s">
        <v>4</v>
      </c>
      <c r="P167" s="55" t="s">
        <v>5</v>
      </c>
      <c r="Q167" s="56" t="s">
        <v>0</v>
      </c>
      <c r="R167" s="44"/>
      <c r="S167" s="31"/>
      <c r="T167" s="31"/>
      <c r="U167" s="43"/>
      <c r="V167" s="57" t="s">
        <v>2</v>
      </c>
      <c r="W167" s="42" t="s">
        <v>39</v>
      </c>
      <c r="X167" s="67"/>
      <c r="Z167" s="110" t="s">
        <v>35</v>
      </c>
      <c r="AA167" s="111"/>
      <c r="AB167" s="111"/>
      <c r="AC167" s="111"/>
      <c r="AD167" s="112"/>
    </row>
    <row r="168" spans="2:30" ht="18" customHeight="1">
      <c r="B168" s="13"/>
      <c r="C168" s="84"/>
      <c r="D168" s="85"/>
      <c r="E168" s="4"/>
      <c r="F168" s="4"/>
      <c r="G168" s="4"/>
      <c r="H168" s="4"/>
      <c r="I168" s="4"/>
      <c r="J168" s="4"/>
      <c r="K168" s="4"/>
      <c r="L168" s="4"/>
      <c r="M168" s="5"/>
      <c r="N168" s="5"/>
      <c r="O168" s="2"/>
      <c r="P168" s="1"/>
      <c r="Q168" s="19">
        <f>SUM(E168:N168)*2+O168*3+P168</f>
        <v>0</v>
      </c>
      <c r="V168" s="66">
        <f t="shared" ref="V168:V182" si="34">COUNTA(E168:N168)</f>
        <v>0</v>
      </c>
      <c r="W168" s="32" t="str">
        <f t="shared" ref="W168:W172" si="35">IFERROR(Q168/V168,"-")</f>
        <v>-</v>
      </c>
      <c r="X168" s="68" t="s">
        <v>13</v>
      </c>
      <c r="Z168" s="49" t="s">
        <v>36</v>
      </c>
      <c r="AA168" s="49" t="s">
        <v>34</v>
      </c>
      <c r="AB168" s="49" t="s">
        <v>37</v>
      </c>
      <c r="AC168" s="49" t="s">
        <v>38</v>
      </c>
      <c r="AD168" s="37" t="s">
        <v>17</v>
      </c>
    </row>
    <row r="169" spans="2:30" ht="18" customHeight="1">
      <c r="B169" s="13"/>
      <c r="C169" s="84"/>
      <c r="D169" s="85"/>
      <c r="E169" s="4"/>
      <c r="F169" s="4"/>
      <c r="G169" s="4"/>
      <c r="H169" s="4"/>
      <c r="I169" s="4"/>
      <c r="J169" s="4"/>
      <c r="K169" s="4"/>
      <c r="L169" s="4"/>
      <c r="M169" s="5"/>
      <c r="N169" s="5"/>
      <c r="O169" s="2"/>
      <c r="P169" s="1"/>
      <c r="Q169" s="19">
        <f t="shared" ref="Q169:Q182" si="36">SUM(E169:N169)*2+O169*3+P169</f>
        <v>0</v>
      </c>
      <c r="V169" s="66">
        <f t="shared" si="34"/>
        <v>0</v>
      </c>
      <c r="W169" s="32" t="str">
        <f t="shared" si="35"/>
        <v>-</v>
      </c>
      <c r="X169" s="68" t="s">
        <v>13</v>
      </c>
      <c r="Z169" s="25">
        <v>1</v>
      </c>
      <c r="AA169" s="26">
        <f>INDEX(B168:B182,MATCH(MAX(Q168:Q182),Q168:Q182,0),1)</f>
        <v>0</v>
      </c>
      <c r="AB169" s="26">
        <f>INDEX(C168:D182,MATCH(MAX(Q168:Q182),Q168:Q182,0),1)</f>
        <v>0</v>
      </c>
      <c r="AC169" s="26">
        <f>MAX(Q168:Q182)</f>
        <v>0</v>
      </c>
      <c r="AD169" s="35" t="str">
        <f>INDEX(W168:W182,MATCH(MAX(Q168:U182),Q168:Q182,0),1)</f>
        <v>-</v>
      </c>
    </row>
    <row r="170" spans="2:30" ht="18" customHeight="1">
      <c r="B170" s="13"/>
      <c r="C170" s="84"/>
      <c r="D170" s="85"/>
      <c r="E170" s="4"/>
      <c r="F170" s="4"/>
      <c r="G170" s="4"/>
      <c r="H170" s="4"/>
      <c r="I170" s="4"/>
      <c r="J170" s="4"/>
      <c r="K170" s="4"/>
      <c r="L170" s="4"/>
      <c r="M170" s="5"/>
      <c r="N170" s="5"/>
      <c r="O170" s="2"/>
      <c r="P170" s="1"/>
      <c r="Q170" s="19">
        <f t="shared" si="36"/>
        <v>0</v>
      </c>
      <c r="V170" s="66">
        <f t="shared" si="34"/>
        <v>0</v>
      </c>
      <c r="W170" s="32" t="str">
        <f t="shared" si="35"/>
        <v>-</v>
      </c>
      <c r="X170" s="68" t="s">
        <v>13</v>
      </c>
      <c r="Z170" s="25">
        <v>2</v>
      </c>
      <c r="AA170" s="26">
        <f>INDEX(B168:B182,MATCH(LARGE(Q168:U182,2),Q168:Q182,0),1)</f>
        <v>0</v>
      </c>
      <c r="AB170" s="26">
        <f>INDEX(C168:D182,MATCH(LARGE(Q168:U182,2),Q168:Q182,0),1)</f>
        <v>0</v>
      </c>
      <c r="AC170" s="26">
        <f>LARGE(Q168:U182,2)</f>
        <v>0</v>
      </c>
      <c r="AD170" s="35" t="str">
        <f>INDEX(W168:W182,MATCH(LARGE(Q168:U182,2),Q168:Q182,0),1)</f>
        <v>-</v>
      </c>
    </row>
    <row r="171" spans="2:30" ht="18" customHeight="1">
      <c r="B171" s="13"/>
      <c r="C171" s="84"/>
      <c r="D171" s="85"/>
      <c r="E171" s="4"/>
      <c r="F171" s="4"/>
      <c r="G171" s="4"/>
      <c r="H171" s="4"/>
      <c r="I171" s="4"/>
      <c r="J171" s="4"/>
      <c r="K171" s="4"/>
      <c r="L171" s="4"/>
      <c r="M171" s="5"/>
      <c r="N171" s="5"/>
      <c r="O171" s="2"/>
      <c r="P171" s="1"/>
      <c r="Q171" s="19">
        <f t="shared" si="36"/>
        <v>0</v>
      </c>
      <c r="V171" s="66">
        <f t="shared" si="34"/>
        <v>0</v>
      </c>
      <c r="W171" s="32" t="str">
        <f t="shared" si="35"/>
        <v>-</v>
      </c>
      <c r="X171" s="68" t="s">
        <v>13</v>
      </c>
      <c r="Z171" s="25">
        <v>3</v>
      </c>
      <c r="AA171" s="26">
        <f>INDEX(B168:B183,MATCH(LARGE(Q168:U182,3),Q168:Q182,0),1)</f>
        <v>0</v>
      </c>
      <c r="AB171" s="26">
        <f>INDEX(C168:D182,MATCH(LARGE(Q168:U182,3),Q168:Q182,0),1)</f>
        <v>0</v>
      </c>
      <c r="AC171" s="26">
        <f>LARGE(Q168:U182,3)</f>
        <v>0</v>
      </c>
      <c r="AD171" s="36" t="str">
        <f>INDEX(W168:W182,MATCH(LARGE(Q168:U182,3),Q168:Q182,0),1)</f>
        <v>-</v>
      </c>
    </row>
    <row r="172" spans="2:30" ht="18" customHeight="1">
      <c r="B172" s="13"/>
      <c r="C172" s="84"/>
      <c r="D172" s="85"/>
      <c r="E172" s="4"/>
      <c r="F172" s="4"/>
      <c r="G172" s="4"/>
      <c r="H172" s="4"/>
      <c r="I172" s="4"/>
      <c r="J172" s="4"/>
      <c r="K172" s="4"/>
      <c r="L172" s="4"/>
      <c r="M172" s="5"/>
      <c r="N172" s="5"/>
      <c r="O172" s="2"/>
      <c r="P172" s="1"/>
      <c r="Q172" s="19">
        <f t="shared" si="36"/>
        <v>0</v>
      </c>
      <c r="V172" s="66">
        <f t="shared" si="34"/>
        <v>0</v>
      </c>
      <c r="W172" s="32" t="str">
        <f t="shared" si="35"/>
        <v>-</v>
      </c>
      <c r="X172" s="68" t="s">
        <v>13</v>
      </c>
    </row>
    <row r="173" spans="2:30" ht="18" customHeight="1">
      <c r="B173" s="13"/>
      <c r="C173" s="84"/>
      <c r="D173" s="85"/>
      <c r="E173" s="4"/>
      <c r="F173" s="4"/>
      <c r="G173" s="4"/>
      <c r="H173" s="4"/>
      <c r="I173" s="4"/>
      <c r="J173" s="4"/>
      <c r="K173" s="4"/>
      <c r="L173" s="4"/>
      <c r="M173" s="5"/>
      <c r="N173" s="5"/>
      <c r="O173" s="2"/>
      <c r="P173" s="1"/>
      <c r="Q173" s="19">
        <f t="shared" si="36"/>
        <v>0</v>
      </c>
      <c r="V173" s="66">
        <f t="shared" si="34"/>
        <v>0</v>
      </c>
      <c r="W173" s="32" t="str">
        <f>IFERROR(Q173/V173,"-")</f>
        <v>-</v>
      </c>
      <c r="X173" s="68" t="s">
        <v>13</v>
      </c>
    </row>
    <row r="174" spans="2:30" ht="18" customHeight="1">
      <c r="B174" s="13"/>
      <c r="C174" s="84"/>
      <c r="D174" s="85"/>
      <c r="E174" s="4"/>
      <c r="F174" s="4"/>
      <c r="G174" s="4"/>
      <c r="H174" s="4"/>
      <c r="I174" s="4"/>
      <c r="J174" s="4"/>
      <c r="K174" s="4"/>
      <c r="L174" s="4"/>
      <c r="M174" s="5"/>
      <c r="N174" s="5"/>
      <c r="O174" s="2"/>
      <c r="P174" s="1"/>
      <c r="Q174" s="19">
        <f t="shared" si="36"/>
        <v>0</v>
      </c>
      <c r="V174" s="66">
        <f t="shared" si="34"/>
        <v>0</v>
      </c>
      <c r="W174" s="32" t="str">
        <f t="shared" ref="W174:W182" si="37">IFERROR(Q174/V174,"-")</f>
        <v>-</v>
      </c>
      <c r="X174" s="68" t="s">
        <v>13</v>
      </c>
    </row>
    <row r="175" spans="2:30" ht="18" customHeight="1">
      <c r="B175" s="13"/>
      <c r="C175" s="84"/>
      <c r="D175" s="85"/>
      <c r="E175" s="4"/>
      <c r="F175" s="4"/>
      <c r="G175" s="4"/>
      <c r="H175" s="4"/>
      <c r="I175" s="4"/>
      <c r="J175" s="4"/>
      <c r="K175" s="4"/>
      <c r="L175" s="4"/>
      <c r="M175" s="5"/>
      <c r="N175" s="5"/>
      <c r="O175" s="2"/>
      <c r="P175" s="1"/>
      <c r="Q175" s="19">
        <f t="shared" si="36"/>
        <v>0</v>
      </c>
      <c r="V175" s="66">
        <f t="shared" si="34"/>
        <v>0</v>
      </c>
      <c r="W175" s="32" t="str">
        <f t="shared" si="37"/>
        <v>-</v>
      </c>
      <c r="X175" s="68" t="s">
        <v>13</v>
      </c>
    </row>
    <row r="176" spans="2:30" ht="18" customHeight="1">
      <c r="B176" s="13"/>
      <c r="C176" s="84"/>
      <c r="D176" s="85"/>
      <c r="E176" s="4"/>
      <c r="F176" s="4"/>
      <c r="G176" s="4"/>
      <c r="H176" s="4"/>
      <c r="I176" s="4"/>
      <c r="J176" s="4"/>
      <c r="K176" s="4"/>
      <c r="L176" s="4"/>
      <c r="M176" s="5"/>
      <c r="N176" s="5"/>
      <c r="O176" s="2"/>
      <c r="P176" s="1"/>
      <c r="Q176" s="19">
        <f t="shared" si="36"/>
        <v>0</v>
      </c>
      <c r="V176" s="66">
        <f t="shared" si="34"/>
        <v>0</v>
      </c>
      <c r="W176" s="32" t="str">
        <f t="shared" si="37"/>
        <v>-</v>
      </c>
      <c r="X176" s="68" t="s">
        <v>13</v>
      </c>
    </row>
    <row r="177" spans="2:30" ht="18" customHeight="1">
      <c r="B177" s="13"/>
      <c r="C177" s="84"/>
      <c r="D177" s="85"/>
      <c r="E177" s="4"/>
      <c r="F177" s="4"/>
      <c r="G177" s="4"/>
      <c r="H177" s="4"/>
      <c r="I177" s="4"/>
      <c r="J177" s="4"/>
      <c r="K177" s="4"/>
      <c r="L177" s="4"/>
      <c r="M177" s="5"/>
      <c r="N177" s="5"/>
      <c r="O177" s="2"/>
      <c r="P177" s="1"/>
      <c r="Q177" s="19">
        <f t="shared" si="36"/>
        <v>0</v>
      </c>
      <c r="V177" s="66">
        <f t="shared" si="34"/>
        <v>0</v>
      </c>
      <c r="W177" s="32" t="str">
        <f t="shared" si="37"/>
        <v>-</v>
      </c>
      <c r="X177" s="68" t="s">
        <v>13</v>
      </c>
    </row>
    <row r="178" spans="2:30" ht="18" customHeight="1">
      <c r="B178" s="13"/>
      <c r="C178" s="84"/>
      <c r="D178" s="85"/>
      <c r="E178" s="4"/>
      <c r="F178" s="4"/>
      <c r="G178" s="4"/>
      <c r="H178" s="4"/>
      <c r="I178" s="4"/>
      <c r="J178" s="4"/>
      <c r="K178" s="4"/>
      <c r="L178" s="4"/>
      <c r="M178" s="5"/>
      <c r="N178" s="5"/>
      <c r="O178" s="2"/>
      <c r="P178" s="1"/>
      <c r="Q178" s="19">
        <f t="shared" si="36"/>
        <v>0</v>
      </c>
      <c r="V178" s="66">
        <f t="shared" si="34"/>
        <v>0</v>
      </c>
      <c r="W178" s="32" t="str">
        <f t="shared" si="37"/>
        <v>-</v>
      </c>
      <c r="X178" s="68" t="s">
        <v>13</v>
      </c>
    </row>
    <row r="179" spans="2:30" ht="18" customHeight="1">
      <c r="B179" s="13"/>
      <c r="C179" s="84"/>
      <c r="D179" s="85"/>
      <c r="E179" s="4"/>
      <c r="F179" s="4"/>
      <c r="G179" s="4"/>
      <c r="H179" s="4"/>
      <c r="I179" s="4"/>
      <c r="J179" s="4"/>
      <c r="K179" s="4"/>
      <c r="L179" s="4"/>
      <c r="M179" s="5"/>
      <c r="N179" s="5"/>
      <c r="O179" s="2"/>
      <c r="P179" s="1"/>
      <c r="Q179" s="19">
        <f t="shared" si="36"/>
        <v>0</v>
      </c>
      <c r="V179" s="66">
        <f t="shared" si="34"/>
        <v>0</v>
      </c>
      <c r="W179" s="32" t="str">
        <f t="shared" si="37"/>
        <v>-</v>
      </c>
      <c r="X179" s="68" t="s">
        <v>13</v>
      </c>
    </row>
    <row r="180" spans="2:30" ht="18" customHeight="1">
      <c r="B180" s="13"/>
      <c r="C180" s="84"/>
      <c r="D180" s="85"/>
      <c r="E180" s="4"/>
      <c r="F180" s="4"/>
      <c r="G180" s="4"/>
      <c r="H180" s="4"/>
      <c r="I180" s="4"/>
      <c r="J180" s="4"/>
      <c r="K180" s="4"/>
      <c r="L180" s="4"/>
      <c r="M180" s="5"/>
      <c r="N180" s="5"/>
      <c r="O180" s="2"/>
      <c r="P180" s="1"/>
      <c r="Q180" s="19">
        <f t="shared" si="36"/>
        <v>0</v>
      </c>
      <c r="V180" s="66">
        <f t="shared" si="34"/>
        <v>0</v>
      </c>
      <c r="W180" s="32" t="str">
        <f t="shared" si="37"/>
        <v>-</v>
      </c>
      <c r="X180" s="68" t="s">
        <v>13</v>
      </c>
    </row>
    <row r="181" spans="2:30" ht="18" customHeight="1">
      <c r="B181" s="13"/>
      <c r="C181" s="84"/>
      <c r="D181" s="85"/>
      <c r="E181" s="4"/>
      <c r="F181" s="4"/>
      <c r="G181" s="4"/>
      <c r="H181" s="4"/>
      <c r="I181" s="4"/>
      <c r="J181" s="4"/>
      <c r="K181" s="4"/>
      <c r="L181" s="4"/>
      <c r="M181" s="5"/>
      <c r="N181" s="5"/>
      <c r="O181" s="2"/>
      <c r="P181" s="1"/>
      <c r="Q181" s="19">
        <f t="shared" si="36"/>
        <v>0</v>
      </c>
      <c r="V181" s="66">
        <f t="shared" si="34"/>
        <v>0</v>
      </c>
      <c r="W181" s="32" t="str">
        <f t="shared" si="37"/>
        <v>-</v>
      </c>
      <c r="X181" s="68" t="s">
        <v>13</v>
      </c>
    </row>
    <row r="182" spans="2:30" ht="18" customHeight="1" thickBot="1">
      <c r="B182" s="13"/>
      <c r="C182" s="84"/>
      <c r="D182" s="85"/>
      <c r="E182" s="4"/>
      <c r="F182" s="4"/>
      <c r="G182" s="4"/>
      <c r="H182" s="4"/>
      <c r="I182" s="4"/>
      <c r="J182" s="4"/>
      <c r="K182" s="4"/>
      <c r="L182" s="4"/>
      <c r="M182" s="5"/>
      <c r="N182" s="5"/>
      <c r="O182" s="2"/>
      <c r="P182" s="1"/>
      <c r="Q182" s="19">
        <f t="shared" si="36"/>
        <v>0</v>
      </c>
      <c r="V182" s="66">
        <f t="shared" si="34"/>
        <v>0</v>
      </c>
      <c r="W182" s="32" t="str">
        <f t="shared" si="37"/>
        <v>-</v>
      </c>
      <c r="X182" s="68" t="s">
        <v>13</v>
      </c>
    </row>
    <row r="183" spans="2:30" ht="18.75" hidden="1" customHeight="1" thickBot="1">
      <c r="B183" s="13"/>
    </row>
    <row r="184" spans="2:30" ht="32.25" hidden="1" customHeight="1" thickBot="1">
      <c r="B184" s="22"/>
    </row>
    <row r="185" spans="2:30" ht="33" customHeight="1" thickBot="1">
      <c r="B185" s="73" t="s">
        <v>1</v>
      </c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5"/>
      <c r="W185" s="40"/>
      <c r="X185" s="40"/>
    </row>
    <row r="186" spans="2:30" ht="33" customHeight="1" thickBot="1">
      <c r="B186" s="76" t="s">
        <v>12</v>
      </c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102"/>
      <c r="W186" s="41"/>
      <c r="X186" s="41"/>
      <c r="Z186" s="113" t="str">
        <f>B186</f>
        <v>LA ROCA</v>
      </c>
      <c r="AA186" s="114"/>
      <c r="AB186" s="114"/>
      <c r="AC186" s="114"/>
      <c r="AD186" s="115"/>
    </row>
    <row r="187" spans="2:30" ht="18" customHeight="1" thickBot="1">
      <c r="B187" s="50" t="s">
        <v>33</v>
      </c>
      <c r="C187" s="80" t="s">
        <v>3</v>
      </c>
      <c r="D187" s="81"/>
      <c r="E187" s="51">
        <v>1</v>
      </c>
      <c r="F187" s="52">
        <v>2</v>
      </c>
      <c r="G187" s="51">
        <v>3</v>
      </c>
      <c r="H187" s="52">
        <v>4</v>
      </c>
      <c r="I187" s="52">
        <v>5</v>
      </c>
      <c r="J187" s="52">
        <v>6</v>
      </c>
      <c r="K187" s="52">
        <v>7</v>
      </c>
      <c r="L187" s="52">
        <v>8</v>
      </c>
      <c r="M187" s="52">
        <v>9</v>
      </c>
      <c r="N187" s="53">
        <v>10</v>
      </c>
      <c r="O187" s="54" t="s">
        <v>4</v>
      </c>
      <c r="P187" s="55" t="s">
        <v>5</v>
      </c>
      <c r="Q187" s="56" t="s">
        <v>0</v>
      </c>
      <c r="R187" s="44"/>
      <c r="S187" s="31"/>
      <c r="T187" s="31"/>
      <c r="U187" s="43"/>
      <c r="V187" s="57" t="s">
        <v>2</v>
      </c>
      <c r="W187" s="42" t="s">
        <v>39</v>
      </c>
      <c r="X187" s="67"/>
      <c r="Z187" s="110" t="s">
        <v>35</v>
      </c>
      <c r="AA187" s="111"/>
      <c r="AB187" s="111"/>
      <c r="AC187" s="111"/>
      <c r="AD187" s="112"/>
    </row>
    <row r="188" spans="2:30" ht="18" customHeight="1">
      <c r="B188" s="13"/>
      <c r="C188" s="84"/>
      <c r="D188" s="85"/>
      <c r="E188" s="4"/>
      <c r="F188" s="4"/>
      <c r="G188" s="4"/>
      <c r="H188" s="4"/>
      <c r="I188" s="4"/>
      <c r="J188" s="4"/>
      <c r="K188" s="4"/>
      <c r="L188" s="4"/>
      <c r="M188" s="5"/>
      <c r="N188" s="5"/>
      <c r="O188" s="2"/>
      <c r="P188" s="1"/>
      <c r="Q188" s="19">
        <f>SUM(E188:N188)*2+O188*3+P188</f>
        <v>0</v>
      </c>
      <c r="V188" s="66">
        <f t="shared" ref="V188:V202" si="38">COUNTA(E188:N188)</f>
        <v>0</v>
      </c>
      <c r="W188" s="32" t="str">
        <f t="shared" ref="W188:W192" si="39">IFERROR(Q188/V188,"-")</f>
        <v>-</v>
      </c>
      <c r="X188" s="68" t="s">
        <v>12</v>
      </c>
      <c r="Z188" s="49" t="s">
        <v>36</v>
      </c>
      <c r="AA188" s="49" t="s">
        <v>34</v>
      </c>
      <c r="AB188" s="49" t="s">
        <v>37</v>
      </c>
      <c r="AC188" s="49" t="s">
        <v>38</v>
      </c>
      <c r="AD188" s="37" t="s">
        <v>17</v>
      </c>
    </row>
    <row r="189" spans="2:30" ht="18" customHeight="1">
      <c r="B189" s="13"/>
      <c r="C189" s="84"/>
      <c r="D189" s="85"/>
      <c r="E189" s="4"/>
      <c r="F189" s="4"/>
      <c r="G189" s="4"/>
      <c r="H189" s="4"/>
      <c r="I189" s="4"/>
      <c r="J189" s="4"/>
      <c r="K189" s="4"/>
      <c r="L189" s="4"/>
      <c r="M189" s="5"/>
      <c r="N189" s="5"/>
      <c r="O189" s="2"/>
      <c r="P189" s="1"/>
      <c r="Q189" s="19">
        <f t="shared" ref="Q189:Q202" si="40">SUM(E189:N189)*2+O189*3+P189</f>
        <v>0</v>
      </c>
      <c r="V189" s="66">
        <f t="shared" si="38"/>
        <v>0</v>
      </c>
      <c r="W189" s="32" t="str">
        <f t="shared" si="39"/>
        <v>-</v>
      </c>
      <c r="X189" s="68" t="s">
        <v>12</v>
      </c>
      <c r="Z189" s="25">
        <v>1</v>
      </c>
      <c r="AA189" s="26">
        <f>INDEX(B188:B202,MATCH(MAX(Q188:Q202),Q188:Q202,0),1)</f>
        <v>0</v>
      </c>
      <c r="AB189" s="26">
        <f>INDEX(C188:D202,MATCH(MAX(Q188:Q202),Q188:Q202,0),1)</f>
        <v>0</v>
      </c>
      <c r="AC189" s="26">
        <f>MAX(Q188:Q202)</f>
        <v>0</v>
      </c>
      <c r="AD189" s="35" t="str">
        <f>INDEX(W188:W202,MATCH(MAX(Q188:U202),Q188:Q202,0),1)</f>
        <v>-</v>
      </c>
    </row>
    <row r="190" spans="2:30" ht="18" customHeight="1">
      <c r="B190" s="13"/>
      <c r="C190" s="84"/>
      <c r="D190" s="85"/>
      <c r="E190" s="4"/>
      <c r="F190" s="4"/>
      <c r="G190" s="4"/>
      <c r="H190" s="4"/>
      <c r="I190" s="4"/>
      <c r="J190" s="4"/>
      <c r="K190" s="4"/>
      <c r="L190" s="4"/>
      <c r="M190" s="5"/>
      <c r="N190" s="5"/>
      <c r="O190" s="2"/>
      <c r="P190" s="1"/>
      <c r="Q190" s="19">
        <f t="shared" si="40"/>
        <v>0</v>
      </c>
      <c r="V190" s="66">
        <f t="shared" si="38"/>
        <v>0</v>
      </c>
      <c r="W190" s="32" t="str">
        <f t="shared" si="39"/>
        <v>-</v>
      </c>
      <c r="X190" s="68" t="s">
        <v>12</v>
      </c>
      <c r="Z190" s="25">
        <v>2</v>
      </c>
      <c r="AA190" s="26">
        <f>INDEX(B188:B202,MATCH(LARGE(Q188:U202,2),Q188:Q202,0),1)</f>
        <v>0</v>
      </c>
      <c r="AB190" s="26">
        <f>INDEX(C188:D202,MATCH(LARGE(Q188:U202,2),Q188:Q202,0),1)</f>
        <v>0</v>
      </c>
      <c r="AC190" s="26">
        <f>LARGE(Q188:U202,2)</f>
        <v>0</v>
      </c>
      <c r="AD190" s="35" t="str">
        <f>INDEX(W188:W202,MATCH(LARGE(Q188:U202,2),Q188:Q202,0),1)</f>
        <v>-</v>
      </c>
    </row>
    <row r="191" spans="2:30" ht="18" customHeight="1">
      <c r="B191" s="13"/>
      <c r="C191" s="84"/>
      <c r="D191" s="85"/>
      <c r="E191" s="4"/>
      <c r="F191" s="4"/>
      <c r="G191" s="4"/>
      <c r="H191" s="4"/>
      <c r="I191" s="4"/>
      <c r="J191" s="4"/>
      <c r="K191" s="4"/>
      <c r="L191" s="4"/>
      <c r="M191" s="5"/>
      <c r="N191" s="5"/>
      <c r="O191" s="2"/>
      <c r="P191" s="1"/>
      <c r="Q191" s="19">
        <f t="shared" si="40"/>
        <v>0</v>
      </c>
      <c r="V191" s="66">
        <f t="shared" si="38"/>
        <v>0</v>
      </c>
      <c r="W191" s="32" t="str">
        <f t="shared" si="39"/>
        <v>-</v>
      </c>
      <c r="X191" s="68" t="s">
        <v>12</v>
      </c>
      <c r="Z191" s="25">
        <v>3</v>
      </c>
      <c r="AA191" s="26">
        <f>INDEX(B188:B203,MATCH(LARGE(Q188:U202,3),Q188:Q202,0),1)</f>
        <v>0</v>
      </c>
      <c r="AB191" s="26">
        <f>INDEX(C188:D202,MATCH(LARGE(Q188:U202,3),Q188:Q202,0),1)</f>
        <v>0</v>
      </c>
      <c r="AC191" s="26">
        <f>LARGE(Q188:U202,3)</f>
        <v>0</v>
      </c>
      <c r="AD191" s="36" t="str">
        <f>INDEX(W188:W202,MATCH(LARGE(Q188:U202,3),Q188:Q202,0),1)</f>
        <v>-</v>
      </c>
    </row>
    <row r="192" spans="2:30" ht="18" customHeight="1">
      <c r="B192" s="13"/>
      <c r="C192" s="84"/>
      <c r="D192" s="85"/>
      <c r="E192" s="4"/>
      <c r="F192" s="4"/>
      <c r="G192" s="4"/>
      <c r="H192" s="4"/>
      <c r="I192" s="4"/>
      <c r="J192" s="4"/>
      <c r="K192" s="4"/>
      <c r="L192" s="4"/>
      <c r="M192" s="5"/>
      <c r="N192" s="5"/>
      <c r="O192" s="2"/>
      <c r="P192" s="1"/>
      <c r="Q192" s="19">
        <f t="shared" si="40"/>
        <v>0</v>
      </c>
      <c r="V192" s="66">
        <f t="shared" si="38"/>
        <v>0</v>
      </c>
      <c r="W192" s="32" t="str">
        <f t="shared" si="39"/>
        <v>-</v>
      </c>
      <c r="X192" s="68" t="s">
        <v>12</v>
      </c>
    </row>
    <row r="193" spans="2:30" ht="18" customHeight="1">
      <c r="B193" s="13"/>
      <c r="C193" s="84"/>
      <c r="D193" s="85"/>
      <c r="E193" s="4"/>
      <c r="F193" s="4"/>
      <c r="G193" s="4"/>
      <c r="H193" s="4"/>
      <c r="I193" s="4"/>
      <c r="J193" s="4"/>
      <c r="K193" s="4"/>
      <c r="L193" s="4"/>
      <c r="M193" s="5"/>
      <c r="N193" s="5"/>
      <c r="O193" s="2"/>
      <c r="P193" s="1"/>
      <c r="Q193" s="19">
        <f t="shared" si="40"/>
        <v>0</v>
      </c>
      <c r="V193" s="66">
        <f t="shared" si="38"/>
        <v>0</v>
      </c>
      <c r="W193" s="32" t="str">
        <f>IFERROR(Q193/V193,"-")</f>
        <v>-</v>
      </c>
      <c r="X193" s="68" t="s">
        <v>12</v>
      </c>
    </row>
    <row r="194" spans="2:30" ht="18" customHeight="1">
      <c r="B194" s="13"/>
      <c r="C194" s="84"/>
      <c r="D194" s="85"/>
      <c r="E194" s="4"/>
      <c r="F194" s="4"/>
      <c r="G194" s="4"/>
      <c r="H194" s="4"/>
      <c r="I194" s="4"/>
      <c r="J194" s="4"/>
      <c r="K194" s="4"/>
      <c r="L194" s="4"/>
      <c r="M194" s="5"/>
      <c r="N194" s="5"/>
      <c r="O194" s="2"/>
      <c r="P194" s="1"/>
      <c r="Q194" s="19">
        <f t="shared" si="40"/>
        <v>0</v>
      </c>
      <c r="V194" s="66">
        <f t="shared" si="38"/>
        <v>0</v>
      </c>
      <c r="W194" s="32" t="str">
        <f t="shared" ref="W194:W202" si="41">IFERROR(Q194/V194,"-")</f>
        <v>-</v>
      </c>
      <c r="X194" s="68" t="s">
        <v>12</v>
      </c>
    </row>
    <row r="195" spans="2:30" ht="18" customHeight="1">
      <c r="B195" s="13"/>
      <c r="C195" s="84"/>
      <c r="D195" s="85"/>
      <c r="E195" s="4"/>
      <c r="F195" s="4"/>
      <c r="G195" s="4"/>
      <c r="H195" s="4"/>
      <c r="I195" s="4"/>
      <c r="J195" s="4"/>
      <c r="K195" s="4"/>
      <c r="L195" s="4"/>
      <c r="M195" s="5"/>
      <c r="N195" s="5"/>
      <c r="O195" s="2"/>
      <c r="P195" s="1"/>
      <c r="Q195" s="19">
        <f t="shared" si="40"/>
        <v>0</v>
      </c>
      <c r="V195" s="66">
        <f t="shared" si="38"/>
        <v>0</v>
      </c>
      <c r="W195" s="32" t="str">
        <f t="shared" si="41"/>
        <v>-</v>
      </c>
      <c r="X195" s="68" t="s">
        <v>12</v>
      </c>
    </row>
    <row r="196" spans="2:30" ht="18" customHeight="1">
      <c r="B196" s="13"/>
      <c r="C196" s="84"/>
      <c r="D196" s="85"/>
      <c r="E196" s="4"/>
      <c r="F196" s="4"/>
      <c r="G196" s="4"/>
      <c r="H196" s="4"/>
      <c r="I196" s="4"/>
      <c r="J196" s="4"/>
      <c r="K196" s="4"/>
      <c r="L196" s="4"/>
      <c r="M196" s="5"/>
      <c r="N196" s="5"/>
      <c r="O196" s="2"/>
      <c r="P196" s="1"/>
      <c r="Q196" s="19">
        <f t="shared" si="40"/>
        <v>0</v>
      </c>
      <c r="V196" s="66">
        <f t="shared" si="38"/>
        <v>0</v>
      </c>
      <c r="W196" s="32" t="str">
        <f t="shared" si="41"/>
        <v>-</v>
      </c>
      <c r="X196" s="68" t="s">
        <v>12</v>
      </c>
    </row>
    <row r="197" spans="2:30" ht="18" customHeight="1">
      <c r="B197" s="13"/>
      <c r="C197" s="84"/>
      <c r="D197" s="85"/>
      <c r="E197" s="4"/>
      <c r="F197" s="4"/>
      <c r="G197" s="4"/>
      <c r="H197" s="4"/>
      <c r="I197" s="4"/>
      <c r="J197" s="4"/>
      <c r="K197" s="4"/>
      <c r="L197" s="4"/>
      <c r="M197" s="5"/>
      <c r="N197" s="5"/>
      <c r="O197" s="2"/>
      <c r="P197" s="1"/>
      <c r="Q197" s="19">
        <f t="shared" si="40"/>
        <v>0</v>
      </c>
      <c r="V197" s="66">
        <f t="shared" si="38"/>
        <v>0</v>
      </c>
      <c r="W197" s="32" t="str">
        <f t="shared" si="41"/>
        <v>-</v>
      </c>
      <c r="X197" s="68" t="s">
        <v>12</v>
      </c>
    </row>
    <row r="198" spans="2:30" ht="18" customHeight="1">
      <c r="B198" s="13"/>
      <c r="C198" s="84"/>
      <c r="D198" s="85"/>
      <c r="E198" s="4"/>
      <c r="F198" s="4"/>
      <c r="G198" s="4"/>
      <c r="H198" s="4"/>
      <c r="I198" s="4"/>
      <c r="J198" s="4"/>
      <c r="K198" s="4"/>
      <c r="L198" s="4"/>
      <c r="M198" s="5"/>
      <c r="N198" s="5"/>
      <c r="O198" s="2"/>
      <c r="P198" s="1"/>
      <c r="Q198" s="19">
        <f t="shared" si="40"/>
        <v>0</v>
      </c>
      <c r="V198" s="66">
        <f t="shared" si="38"/>
        <v>0</v>
      </c>
      <c r="W198" s="32" t="str">
        <f t="shared" si="41"/>
        <v>-</v>
      </c>
      <c r="X198" s="68" t="s">
        <v>12</v>
      </c>
    </row>
    <row r="199" spans="2:30" ht="18" customHeight="1">
      <c r="B199" s="13"/>
      <c r="C199" s="84"/>
      <c r="D199" s="85"/>
      <c r="E199" s="4"/>
      <c r="F199" s="4"/>
      <c r="G199" s="4"/>
      <c r="H199" s="4"/>
      <c r="I199" s="4"/>
      <c r="J199" s="4"/>
      <c r="K199" s="4"/>
      <c r="L199" s="4"/>
      <c r="M199" s="5"/>
      <c r="N199" s="5"/>
      <c r="O199" s="2"/>
      <c r="P199" s="1"/>
      <c r="Q199" s="19">
        <f t="shared" si="40"/>
        <v>0</v>
      </c>
      <c r="V199" s="66">
        <f t="shared" si="38"/>
        <v>0</v>
      </c>
      <c r="W199" s="32" t="str">
        <f t="shared" si="41"/>
        <v>-</v>
      </c>
      <c r="X199" s="68" t="s">
        <v>12</v>
      </c>
    </row>
    <row r="200" spans="2:30" ht="18" customHeight="1">
      <c r="B200" s="13"/>
      <c r="C200" s="84"/>
      <c r="D200" s="85"/>
      <c r="E200" s="4"/>
      <c r="F200" s="4"/>
      <c r="G200" s="4"/>
      <c r="H200" s="4"/>
      <c r="I200" s="4"/>
      <c r="J200" s="4"/>
      <c r="K200" s="4"/>
      <c r="L200" s="4"/>
      <c r="M200" s="5"/>
      <c r="N200" s="5"/>
      <c r="O200" s="2"/>
      <c r="P200" s="1"/>
      <c r="Q200" s="19">
        <f t="shared" si="40"/>
        <v>0</v>
      </c>
      <c r="V200" s="66">
        <f t="shared" si="38"/>
        <v>0</v>
      </c>
      <c r="W200" s="32" t="str">
        <f t="shared" si="41"/>
        <v>-</v>
      </c>
      <c r="X200" s="68" t="s">
        <v>12</v>
      </c>
    </row>
    <row r="201" spans="2:30" ht="18" customHeight="1">
      <c r="B201" s="13"/>
      <c r="C201" s="84"/>
      <c r="D201" s="85"/>
      <c r="E201" s="4"/>
      <c r="F201" s="4"/>
      <c r="G201" s="4"/>
      <c r="H201" s="4"/>
      <c r="I201" s="4"/>
      <c r="J201" s="4"/>
      <c r="K201" s="4"/>
      <c r="L201" s="4"/>
      <c r="M201" s="5"/>
      <c r="N201" s="5"/>
      <c r="O201" s="2"/>
      <c r="P201" s="1"/>
      <c r="Q201" s="19">
        <f t="shared" si="40"/>
        <v>0</v>
      </c>
      <c r="V201" s="66">
        <f t="shared" si="38"/>
        <v>0</v>
      </c>
      <c r="W201" s="32" t="str">
        <f t="shared" si="41"/>
        <v>-</v>
      </c>
      <c r="X201" s="68" t="s">
        <v>12</v>
      </c>
    </row>
    <row r="202" spans="2:30" ht="18" customHeight="1" thickBot="1">
      <c r="B202" s="13"/>
      <c r="C202" s="84"/>
      <c r="D202" s="85"/>
      <c r="E202" s="4"/>
      <c r="F202" s="4"/>
      <c r="G202" s="4"/>
      <c r="H202" s="4"/>
      <c r="I202" s="4"/>
      <c r="J202" s="4"/>
      <c r="K202" s="4"/>
      <c r="L202" s="4"/>
      <c r="M202" s="5"/>
      <c r="N202" s="5"/>
      <c r="O202" s="2"/>
      <c r="P202" s="1"/>
      <c r="Q202" s="19">
        <f t="shared" si="40"/>
        <v>0</v>
      </c>
      <c r="V202" s="66">
        <f t="shared" si="38"/>
        <v>0</v>
      </c>
      <c r="W202" s="32" t="str">
        <f t="shared" si="41"/>
        <v>-</v>
      </c>
      <c r="X202" s="68" t="s">
        <v>12</v>
      </c>
    </row>
    <row r="203" spans="2:30" ht="18.75" hidden="1" customHeight="1" thickBot="1">
      <c r="B203" s="13"/>
      <c r="Q203" s="19">
        <f t="shared" ref="Q203:Q204" si="42">SUM(E203:N203)+O203*3+P203</f>
        <v>0</v>
      </c>
      <c r="V203" s="15">
        <f t="shared" ref="V203:V204" si="43">COUNTA(E203:N203)</f>
        <v>0</v>
      </c>
      <c r="W203" s="34"/>
      <c r="X203" s="34"/>
    </row>
    <row r="204" spans="2:30" ht="32.25" hidden="1" customHeight="1" thickBot="1">
      <c r="B204" s="22"/>
      <c r="Q204" s="58">
        <f t="shared" si="42"/>
        <v>0</v>
      </c>
      <c r="V204" s="59">
        <f t="shared" si="43"/>
        <v>0</v>
      </c>
      <c r="W204" s="34"/>
      <c r="X204" s="34"/>
    </row>
    <row r="205" spans="2:30" ht="33" customHeight="1" thickBot="1">
      <c r="B205" s="73" t="s">
        <v>1</v>
      </c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5"/>
      <c r="W205" s="40"/>
      <c r="X205" s="40"/>
    </row>
    <row r="206" spans="2:30" ht="33" customHeight="1" thickBot="1">
      <c r="B206" s="76" t="s">
        <v>29</v>
      </c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102"/>
      <c r="W206" s="41"/>
      <c r="X206" s="41"/>
      <c r="Z206" s="113" t="str">
        <f>B206</f>
        <v>PASTELITOS E.</v>
      </c>
      <c r="AA206" s="114"/>
      <c r="AB206" s="114"/>
      <c r="AC206" s="114"/>
      <c r="AD206" s="115"/>
    </row>
    <row r="207" spans="2:30" ht="18" customHeight="1" thickBot="1">
      <c r="B207" s="50" t="s">
        <v>33</v>
      </c>
      <c r="C207" s="80" t="s">
        <v>3</v>
      </c>
      <c r="D207" s="81"/>
      <c r="E207" s="51">
        <v>1</v>
      </c>
      <c r="F207" s="52">
        <v>2</v>
      </c>
      <c r="G207" s="51">
        <v>3</v>
      </c>
      <c r="H207" s="52">
        <v>4</v>
      </c>
      <c r="I207" s="52">
        <v>5</v>
      </c>
      <c r="J207" s="52">
        <v>6</v>
      </c>
      <c r="K207" s="52">
        <v>7</v>
      </c>
      <c r="L207" s="52">
        <v>8</v>
      </c>
      <c r="M207" s="52">
        <v>9</v>
      </c>
      <c r="N207" s="53">
        <v>10</v>
      </c>
      <c r="O207" s="54" t="s">
        <v>4</v>
      </c>
      <c r="P207" s="55" t="s">
        <v>5</v>
      </c>
      <c r="Q207" s="56" t="s">
        <v>0</v>
      </c>
      <c r="R207" s="44"/>
      <c r="S207" s="31"/>
      <c r="T207" s="31"/>
      <c r="U207" s="43"/>
      <c r="V207" s="57" t="s">
        <v>2</v>
      </c>
      <c r="W207" s="42" t="s">
        <v>39</v>
      </c>
      <c r="X207" s="67"/>
      <c r="Z207" s="110" t="s">
        <v>35</v>
      </c>
      <c r="AA207" s="111"/>
      <c r="AB207" s="111"/>
      <c r="AC207" s="111"/>
      <c r="AD207" s="112"/>
    </row>
    <row r="208" spans="2:30" ht="18" customHeight="1">
      <c r="B208" s="13"/>
      <c r="C208" s="84"/>
      <c r="D208" s="85"/>
      <c r="E208" s="4"/>
      <c r="F208" s="4"/>
      <c r="G208" s="4"/>
      <c r="H208" s="4"/>
      <c r="I208" s="4"/>
      <c r="J208" s="4"/>
      <c r="K208" s="4"/>
      <c r="L208" s="4"/>
      <c r="M208" s="5"/>
      <c r="N208" s="5"/>
      <c r="O208" s="2"/>
      <c r="P208" s="1"/>
      <c r="Q208" s="19">
        <f>SUM(E208:N208)*2+O208*3+P208</f>
        <v>0</v>
      </c>
      <c r="V208" s="66">
        <f t="shared" ref="V208:V222" si="44">COUNTA(E208:N208)</f>
        <v>0</v>
      </c>
      <c r="W208" s="32" t="str">
        <f t="shared" ref="W208:W212" si="45">IFERROR(Q208/V208,"-")</f>
        <v>-</v>
      </c>
      <c r="X208" s="68" t="s">
        <v>29</v>
      </c>
      <c r="Z208" s="49" t="s">
        <v>36</v>
      </c>
      <c r="AA208" s="49" t="s">
        <v>34</v>
      </c>
      <c r="AB208" s="49" t="s">
        <v>37</v>
      </c>
      <c r="AC208" s="49" t="s">
        <v>38</v>
      </c>
      <c r="AD208" s="37" t="s">
        <v>17</v>
      </c>
    </row>
    <row r="209" spans="2:30" ht="18" customHeight="1">
      <c r="B209" s="13"/>
      <c r="C209" s="84"/>
      <c r="D209" s="85"/>
      <c r="E209" s="4"/>
      <c r="F209" s="4"/>
      <c r="G209" s="4"/>
      <c r="H209" s="4"/>
      <c r="I209" s="4"/>
      <c r="J209" s="4"/>
      <c r="K209" s="4"/>
      <c r="L209" s="4"/>
      <c r="M209" s="5"/>
      <c r="N209" s="5"/>
      <c r="O209" s="2"/>
      <c r="P209" s="1"/>
      <c r="Q209" s="19">
        <f t="shared" ref="Q209:Q222" si="46">SUM(E209:N209)*2+O209*3+P209</f>
        <v>0</v>
      </c>
      <c r="V209" s="66">
        <f t="shared" si="44"/>
        <v>0</v>
      </c>
      <c r="W209" s="32" t="str">
        <f t="shared" si="45"/>
        <v>-</v>
      </c>
      <c r="X209" s="68" t="s">
        <v>29</v>
      </c>
      <c r="Z209" s="25">
        <v>1</v>
      </c>
      <c r="AA209" s="26">
        <f>INDEX(B208:B222,MATCH(MAX(Q208:Q222),Q208:Q222,0),1)</f>
        <v>0</v>
      </c>
      <c r="AB209" s="26">
        <f>INDEX(C208:D222,MATCH(MAX(Q208:Q222),Q208:Q222,0),1)</f>
        <v>0</v>
      </c>
      <c r="AC209" s="26">
        <f>MAX(Q208:Q222)</f>
        <v>0</v>
      </c>
      <c r="AD209" s="35" t="str">
        <f>INDEX(W208:W222,MATCH(MAX(Q208:U222),Q208:Q222,0),1)</f>
        <v>-</v>
      </c>
    </row>
    <row r="210" spans="2:30" ht="18" customHeight="1">
      <c r="B210" s="13"/>
      <c r="C210" s="84"/>
      <c r="D210" s="85"/>
      <c r="E210" s="4"/>
      <c r="F210" s="4"/>
      <c r="G210" s="4"/>
      <c r="H210" s="4"/>
      <c r="I210" s="4"/>
      <c r="J210" s="4"/>
      <c r="K210" s="4"/>
      <c r="L210" s="4"/>
      <c r="M210" s="5"/>
      <c r="N210" s="5"/>
      <c r="O210" s="2"/>
      <c r="P210" s="1"/>
      <c r="Q210" s="19">
        <f t="shared" si="46"/>
        <v>0</v>
      </c>
      <c r="V210" s="66">
        <f t="shared" si="44"/>
        <v>0</v>
      </c>
      <c r="W210" s="32" t="str">
        <f t="shared" si="45"/>
        <v>-</v>
      </c>
      <c r="X210" s="68" t="s">
        <v>29</v>
      </c>
      <c r="Z210" s="25">
        <v>2</v>
      </c>
      <c r="AA210" s="26">
        <f>INDEX(B208:B222,MATCH(LARGE(Q208:U222,2),Q208:Q222,0),1)</f>
        <v>0</v>
      </c>
      <c r="AB210" s="26">
        <f>INDEX(C208:D222,MATCH(LARGE(Q208:U222,2),Q208:Q222,0),1)</f>
        <v>0</v>
      </c>
      <c r="AC210" s="26">
        <f>LARGE(Q208:U222,2)</f>
        <v>0</v>
      </c>
      <c r="AD210" s="35" t="str">
        <f>INDEX(W208:W222,MATCH(LARGE(Q208:U222,2),Q208:Q222,0),1)</f>
        <v>-</v>
      </c>
    </row>
    <row r="211" spans="2:30" ht="18" customHeight="1">
      <c r="B211" s="13"/>
      <c r="C211" s="84"/>
      <c r="D211" s="85"/>
      <c r="E211" s="4"/>
      <c r="F211" s="4"/>
      <c r="G211" s="4"/>
      <c r="H211" s="4"/>
      <c r="I211" s="4"/>
      <c r="J211" s="4"/>
      <c r="K211" s="4"/>
      <c r="L211" s="4"/>
      <c r="M211" s="5"/>
      <c r="N211" s="5"/>
      <c r="O211" s="2"/>
      <c r="P211" s="1"/>
      <c r="Q211" s="19">
        <f t="shared" si="46"/>
        <v>0</v>
      </c>
      <c r="V211" s="66">
        <f t="shared" si="44"/>
        <v>0</v>
      </c>
      <c r="W211" s="32" t="str">
        <f t="shared" si="45"/>
        <v>-</v>
      </c>
      <c r="X211" s="68" t="s">
        <v>29</v>
      </c>
      <c r="Z211" s="25">
        <v>3</v>
      </c>
      <c r="AA211" s="26">
        <f>INDEX(B208:B223,MATCH(LARGE(Q208:U222,3),Q208:Q222,0),1)</f>
        <v>0</v>
      </c>
      <c r="AB211" s="26">
        <f>INDEX(C208:D222,MATCH(LARGE(Q208:U222,3),Q208:Q222,0),1)</f>
        <v>0</v>
      </c>
      <c r="AC211" s="26">
        <f>LARGE(Q208:U222,3)</f>
        <v>0</v>
      </c>
      <c r="AD211" s="36" t="str">
        <f>INDEX(W208:W222,MATCH(LARGE(Q208:U222,3),Q208:Q222,0),1)</f>
        <v>-</v>
      </c>
    </row>
    <row r="212" spans="2:30" ht="18" customHeight="1">
      <c r="B212" s="13"/>
      <c r="C212" s="84"/>
      <c r="D212" s="85"/>
      <c r="E212" s="4"/>
      <c r="F212" s="4"/>
      <c r="G212" s="4"/>
      <c r="H212" s="4"/>
      <c r="I212" s="4"/>
      <c r="J212" s="4"/>
      <c r="K212" s="4"/>
      <c r="L212" s="4"/>
      <c r="M212" s="5"/>
      <c r="N212" s="5"/>
      <c r="O212" s="2"/>
      <c r="P212" s="1"/>
      <c r="Q212" s="19">
        <f t="shared" si="46"/>
        <v>0</v>
      </c>
      <c r="V212" s="66">
        <f t="shared" si="44"/>
        <v>0</v>
      </c>
      <c r="W212" s="32" t="str">
        <f t="shared" si="45"/>
        <v>-</v>
      </c>
      <c r="X212" s="68" t="s">
        <v>29</v>
      </c>
    </row>
    <row r="213" spans="2:30" ht="18" customHeight="1">
      <c r="B213" s="13"/>
      <c r="C213" s="84"/>
      <c r="D213" s="85"/>
      <c r="E213" s="4"/>
      <c r="F213" s="4"/>
      <c r="G213" s="4"/>
      <c r="H213" s="4"/>
      <c r="I213" s="4"/>
      <c r="J213" s="4"/>
      <c r="K213" s="4"/>
      <c r="L213" s="4"/>
      <c r="M213" s="5"/>
      <c r="N213" s="5"/>
      <c r="O213" s="2"/>
      <c r="P213" s="1"/>
      <c r="Q213" s="19">
        <f t="shared" si="46"/>
        <v>0</v>
      </c>
      <c r="V213" s="66">
        <f t="shared" si="44"/>
        <v>0</v>
      </c>
      <c r="W213" s="32" t="str">
        <f>IFERROR(Q213/V213,"-")</f>
        <v>-</v>
      </c>
      <c r="X213" s="68" t="s">
        <v>29</v>
      </c>
    </row>
    <row r="214" spans="2:30" ht="18" customHeight="1">
      <c r="B214" s="13"/>
      <c r="C214" s="84"/>
      <c r="D214" s="85"/>
      <c r="E214" s="4"/>
      <c r="F214" s="4"/>
      <c r="G214" s="4"/>
      <c r="H214" s="4"/>
      <c r="I214" s="4"/>
      <c r="J214" s="4"/>
      <c r="K214" s="4"/>
      <c r="L214" s="4"/>
      <c r="M214" s="5"/>
      <c r="N214" s="5"/>
      <c r="O214" s="2"/>
      <c r="P214" s="1"/>
      <c r="Q214" s="19">
        <f t="shared" si="46"/>
        <v>0</v>
      </c>
      <c r="V214" s="66">
        <f t="shared" si="44"/>
        <v>0</v>
      </c>
      <c r="W214" s="32" t="str">
        <f t="shared" ref="W214:W222" si="47">IFERROR(Q214/V214,"-")</f>
        <v>-</v>
      </c>
      <c r="X214" s="68" t="s">
        <v>29</v>
      </c>
    </row>
    <row r="215" spans="2:30" ht="18" customHeight="1">
      <c r="B215" s="13"/>
      <c r="C215" s="84"/>
      <c r="D215" s="85"/>
      <c r="E215" s="4"/>
      <c r="F215" s="4"/>
      <c r="G215" s="4"/>
      <c r="H215" s="4"/>
      <c r="I215" s="4"/>
      <c r="J215" s="4"/>
      <c r="K215" s="4"/>
      <c r="L215" s="4"/>
      <c r="M215" s="5"/>
      <c r="N215" s="5"/>
      <c r="O215" s="2"/>
      <c r="P215" s="1"/>
      <c r="Q215" s="19">
        <f t="shared" si="46"/>
        <v>0</v>
      </c>
      <c r="V215" s="66">
        <f t="shared" si="44"/>
        <v>0</v>
      </c>
      <c r="W215" s="32" t="str">
        <f t="shared" si="47"/>
        <v>-</v>
      </c>
      <c r="X215" s="68" t="s">
        <v>29</v>
      </c>
    </row>
    <row r="216" spans="2:30" ht="18" customHeight="1">
      <c r="B216" s="13"/>
      <c r="C216" s="84"/>
      <c r="D216" s="85"/>
      <c r="E216" s="4"/>
      <c r="F216" s="4"/>
      <c r="G216" s="4"/>
      <c r="H216" s="4"/>
      <c r="I216" s="4"/>
      <c r="J216" s="4"/>
      <c r="K216" s="4"/>
      <c r="L216" s="4"/>
      <c r="M216" s="5"/>
      <c r="N216" s="5"/>
      <c r="O216" s="2"/>
      <c r="P216" s="1"/>
      <c r="Q216" s="19">
        <f t="shared" si="46"/>
        <v>0</v>
      </c>
      <c r="V216" s="66">
        <f t="shared" si="44"/>
        <v>0</v>
      </c>
      <c r="W216" s="32" t="str">
        <f t="shared" si="47"/>
        <v>-</v>
      </c>
      <c r="X216" s="68" t="s">
        <v>29</v>
      </c>
    </row>
    <row r="217" spans="2:30" ht="18" customHeight="1">
      <c r="B217" s="13"/>
      <c r="C217" s="84"/>
      <c r="D217" s="85"/>
      <c r="E217" s="4"/>
      <c r="F217" s="4"/>
      <c r="G217" s="4"/>
      <c r="H217" s="4"/>
      <c r="I217" s="4"/>
      <c r="J217" s="4"/>
      <c r="K217" s="4"/>
      <c r="L217" s="4"/>
      <c r="M217" s="5"/>
      <c r="N217" s="5"/>
      <c r="O217" s="2"/>
      <c r="P217" s="1"/>
      <c r="Q217" s="19">
        <f t="shared" si="46"/>
        <v>0</v>
      </c>
      <c r="V217" s="66">
        <f t="shared" si="44"/>
        <v>0</v>
      </c>
      <c r="W217" s="32" t="str">
        <f t="shared" si="47"/>
        <v>-</v>
      </c>
      <c r="X217" s="68" t="s">
        <v>29</v>
      </c>
    </row>
    <row r="218" spans="2:30" ht="18" customHeight="1">
      <c r="B218" s="13"/>
      <c r="C218" s="84"/>
      <c r="D218" s="85"/>
      <c r="E218" s="4"/>
      <c r="F218" s="4"/>
      <c r="G218" s="4"/>
      <c r="H218" s="4"/>
      <c r="I218" s="4"/>
      <c r="J218" s="4"/>
      <c r="K218" s="4"/>
      <c r="L218" s="4"/>
      <c r="M218" s="5"/>
      <c r="N218" s="5"/>
      <c r="O218" s="2"/>
      <c r="P218" s="1"/>
      <c r="Q218" s="19">
        <f t="shared" si="46"/>
        <v>0</v>
      </c>
      <c r="V218" s="66">
        <f t="shared" si="44"/>
        <v>0</v>
      </c>
      <c r="W218" s="32" t="str">
        <f t="shared" si="47"/>
        <v>-</v>
      </c>
      <c r="X218" s="68" t="s">
        <v>29</v>
      </c>
    </row>
    <row r="219" spans="2:30" ht="18" customHeight="1">
      <c r="B219" s="13"/>
      <c r="C219" s="84"/>
      <c r="D219" s="85"/>
      <c r="E219" s="4"/>
      <c r="F219" s="4"/>
      <c r="G219" s="4"/>
      <c r="H219" s="4"/>
      <c r="I219" s="4"/>
      <c r="J219" s="4"/>
      <c r="K219" s="4"/>
      <c r="L219" s="4"/>
      <c r="M219" s="5"/>
      <c r="N219" s="5"/>
      <c r="O219" s="2"/>
      <c r="P219" s="1"/>
      <c r="Q219" s="19">
        <f t="shared" si="46"/>
        <v>0</v>
      </c>
      <c r="V219" s="66">
        <f t="shared" si="44"/>
        <v>0</v>
      </c>
      <c r="W219" s="32" t="str">
        <f t="shared" si="47"/>
        <v>-</v>
      </c>
      <c r="X219" s="68" t="s">
        <v>29</v>
      </c>
    </row>
    <row r="220" spans="2:30" ht="18" customHeight="1">
      <c r="B220" s="13"/>
      <c r="C220" s="84"/>
      <c r="D220" s="85"/>
      <c r="E220" s="4"/>
      <c r="F220" s="4"/>
      <c r="G220" s="4"/>
      <c r="H220" s="4"/>
      <c r="I220" s="4"/>
      <c r="J220" s="4"/>
      <c r="K220" s="4"/>
      <c r="L220" s="4"/>
      <c r="M220" s="5"/>
      <c r="N220" s="5"/>
      <c r="O220" s="2"/>
      <c r="P220" s="1"/>
      <c r="Q220" s="19">
        <f t="shared" si="46"/>
        <v>0</v>
      </c>
      <c r="V220" s="66">
        <f t="shared" si="44"/>
        <v>0</v>
      </c>
      <c r="W220" s="32" t="str">
        <f t="shared" si="47"/>
        <v>-</v>
      </c>
      <c r="X220" s="68" t="s">
        <v>29</v>
      </c>
    </row>
    <row r="221" spans="2:30" ht="18" customHeight="1">
      <c r="B221" s="13"/>
      <c r="C221" s="84"/>
      <c r="D221" s="85"/>
      <c r="E221" s="4"/>
      <c r="F221" s="4"/>
      <c r="G221" s="4"/>
      <c r="H221" s="4"/>
      <c r="I221" s="4"/>
      <c r="J221" s="4"/>
      <c r="K221" s="4"/>
      <c r="L221" s="4"/>
      <c r="M221" s="5"/>
      <c r="N221" s="5"/>
      <c r="O221" s="2"/>
      <c r="P221" s="1"/>
      <c r="Q221" s="19">
        <f t="shared" si="46"/>
        <v>0</v>
      </c>
      <c r="V221" s="66">
        <f t="shared" si="44"/>
        <v>0</v>
      </c>
      <c r="W221" s="32" t="str">
        <f t="shared" si="47"/>
        <v>-</v>
      </c>
      <c r="X221" s="68" t="s">
        <v>29</v>
      </c>
    </row>
    <row r="222" spans="2:30" ht="18" customHeight="1" thickBot="1">
      <c r="B222" s="13"/>
      <c r="C222" s="84"/>
      <c r="D222" s="85"/>
      <c r="E222" s="4"/>
      <c r="F222" s="4"/>
      <c r="G222" s="4"/>
      <c r="H222" s="4"/>
      <c r="I222" s="4"/>
      <c r="J222" s="4"/>
      <c r="K222" s="4"/>
      <c r="L222" s="4"/>
      <c r="M222" s="5"/>
      <c r="N222" s="5"/>
      <c r="O222" s="2"/>
      <c r="P222" s="1"/>
      <c r="Q222" s="19">
        <f t="shared" si="46"/>
        <v>0</v>
      </c>
      <c r="V222" s="66">
        <f t="shared" si="44"/>
        <v>0</v>
      </c>
      <c r="W222" s="32" t="str">
        <f t="shared" si="47"/>
        <v>-</v>
      </c>
      <c r="X222" s="68" t="s">
        <v>29</v>
      </c>
    </row>
    <row r="223" spans="2:30" ht="90" hidden="1" customHeight="1" thickBot="1">
      <c r="B223" s="13"/>
      <c r="X223" s="68" t="s">
        <v>29</v>
      </c>
    </row>
    <row r="224" spans="2:30" ht="18.75" hidden="1" customHeight="1" thickBot="1">
      <c r="B224" s="13"/>
      <c r="X224" s="68" t="s">
        <v>29</v>
      </c>
    </row>
    <row r="225" spans="2:30" ht="32.25" hidden="1" customHeight="1" thickBot="1">
      <c r="B225" s="22"/>
      <c r="X225" s="68" t="s">
        <v>29</v>
      </c>
    </row>
    <row r="226" spans="2:30" ht="33" customHeight="1" thickBot="1">
      <c r="B226" s="73" t="s">
        <v>1</v>
      </c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5"/>
      <c r="W226" s="40"/>
      <c r="X226" s="40"/>
    </row>
    <row r="227" spans="2:30" ht="33" customHeight="1" thickBot="1">
      <c r="B227" s="76" t="s">
        <v>23</v>
      </c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102"/>
      <c r="W227" s="41"/>
      <c r="X227" s="41"/>
      <c r="Z227" s="113" t="str">
        <f>B227</f>
        <v>LOS MANGOS</v>
      </c>
      <c r="AA227" s="114"/>
      <c r="AB227" s="114"/>
      <c r="AC227" s="114"/>
      <c r="AD227" s="115"/>
    </row>
    <row r="228" spans="2:30" ht="18" customHeight="1" thickBot="1">
      <c r="B228" s="50" t="s">
        <v>33</v>
      </c>
      <c r="C228" s="80" t="s">
        <v>3</v>
      </c>
      <c r="D228" s="81"/>
      <c r="E228" s="51">
        <v>1</v>
      </c>
      <c r="F228" s="52">
        <v>2</v>
      </c>
      <c r="G228" s="51">
        <v>3</v>
      </c>
      <c r="H228" s="52">
        <v>4</v>
      </c>
      <c r="I228" s="52">
        <v>5</v>
      </c>
      <c r="J228" s="52">
        <v>6</v>
      </c>
      <c r="K228" s="52">
        <v>7</v>
      </c>
      <c r="L228" s="52">
        <v>8</v>
      </c>
      <c r="M228" s="52">
        <v>9</v>
      </c>
      <c r="N228" s="53">
        <v>10</v>
      </c>
      <c r="O228" s="54" t="s">
        <v>4</v>
      </c>
      <c r="P228" s="55" t="s">
        <v>5</v>
      </c>
      <c r="Q228" s="56" t="s">
        <v>0</v>
      </c>
      <c r="R228" s="44"/>
      <c r="S228" s="31"/>
      <c r="T228" s="31"/>
      <c r="U228" s="43"/>
      <c r="V228" s="57" t="s">
        <v>2</v>
      </c>
      <c r="W228" s="42" t="s">
        <v>39</v>
      </c>
      <c r="X228" s="67"/>
      <c r="Z228" s="110" t="s">
        <v>35</v>
      </c>
      <c r="AA228" s="111"/>
      <c r="AB228" s="111"/>
      <c r="AC228" s="111"/>
      <c r="AD228" s="112"/>
    </row>
    <row r="229" spans="2:30" ht="18" customHeight="1">
      <c r="B229" s="13"/>
      <c r="C229" s="84"/>
      <c r="D229" s="85"/>
      <c r="E229" s="4"/>
      <c r="F229" s="4"/>
      <c r="G229" s="4"/>
      <c r="H229" s="4"/>
      <c r="I229" s="4"/>
      <c r="J229" s="4"/>
      <c r="K229" s="4"/>
      <c r="L229" s="4"/>
      <c r="M229" s="5"/>
      <c r="N229" s="5"/>
      <c r="O229" s="2"/>
      <c r="P229" s="1"/>
      <c r="Q229" s="19">
        <f>SUM(E229:N229)*2+O229*3+P229</f>
        <v>0</v>
      </c>
      <c r="V229" s="66">
        <f t="shared" ref="V229:V243" si="48">COUNTA(E229:N229)</f>
        <v>0</v>
      </c>
      <c r="W229" s="32" t="str">
        <f t="shared" ref="W229:W233" si="49">IFERROR(Q229/V229,"-")</f>
        <v>-</v>
      </c>
      <c r="X229" s="68" t="s">
        <v>23</v>
      </c>
      <c r="Z229" s="49" t="s">
        <v>36</v>
      </c>
      <c r="AA229" s="49" t="s">
        <v>34</v>
      </c>
      <c r="AB229" s="49" t="s">
        <v>37</v>
      </c>
      <c r="AC229" s="49" t="s">
        <v>38</v>
      </c>
      <c r="AD229" s="37" t="s">
        <v>17</v>
      </c>
    </row>
    <row r="230" spans="2:30" ht="18" customHeight="1">
      <c r="B230" s="13"/>
      <c r="C230" s="84"/>
      <c r="D230" s="85"/>
      <c r="E230" s="4"/>
      <c r="F230" s="4"/>
      <c r="G230" s="4"/>
      <c r="H230" s="4"/>
      <c r="I230" s="4"/>
      <c r="J230" s="4"/>
      <c r="K230" s="4"/>
      <c r="L230" s="4"/>
      <c r="M230" s="5"/>
      <c r="N230" s="5"/>
      <c r="O230" s="2"/>
      <c r="P230" s="1"/>
      <c r="Q230" s="19">
        <f t="shared" ref="Q230:Q243" si="50">SUM(E230:N230)*2+O230*3+P230</f>
        <v>0</v>
      </c>
      <c r="V230" s="66">
        <f t="shared" si="48"/>
        <v>0</v>
      </c>
      <c r="W230" s="32" t="str">
        <f t="shared" si="49"/>
        <v>-</v>
      </c>
      <c r="X230" s="68" t="s">
        <v>23</v>
      </c>
      <c r="Z230" s="25">
        <v>1</v>
      </c>
      <c r="AA230" s="26">
        <f>INDEX(B229:B243,MATCH(MAX(Q229:Q243),Q229:Q243,0),1)</f>
        <v>0</v>
      </c>
      <c r="AB230" s="26">
        <f>INDEX(C229:D243,MATCH(MAX(Q229:Q243),Q229:Q243,0),1)</f>
        <v>0</v>
      </c>
      <c r="AC230" s="26">
        <f>MAX(Q229:Q243)</f>
        <v>0</v>
      </c>
      <c r="AD230" s="35" t="str">
        <f>INDEX(W229:W243,MATCH(MAX(Q229:U243),Q229:Q243,0),1)</f>
        <v>-</v>
      </c>
    </row>
    <row r="231" spans="2:30" ht="18" customHeight="1">
      <c r="B231" s="13"/>
      <c r="C231" s="84"/>
      <c r="D231" s="85"/>
      <c r="E231" s="4"/>
      <c r="F231" s="4"/>
      <c r="G231" s="4"/>
      <c r="H231" s="4"/>
      <c r="I231" s="4"/>
      <c r="J231" s="4"/>
      <c r="K231" s="4"/>
      <c r="L231" s="4"/>
      <c r="M231" s="5"/>
      <c r="N231" s="5"/>
      <c r="O231" s="2"/>
      <c r="P231" s="1"/>
      <c r="Q231" s="19">
        <f t="shared" si="50"/>
        <v>0</v>
      </c>
      <c r="V231" s="66">
        <f t="shared" si="48"/>
        <v>0</v>
      </c>
      <c r="W231" s="32" t="str">
        <f t="shared" si="49"/>
        <v>-</v>
      </c>
      <c r="X231" s="68" t="s">
        <v>23</v>
      </c>
      <c r="Z231" s="25">
        <v>2</v>
      </c>
      <c r="AA231" s="26">
        <f>INDEX(B229:B243,MATCH(LARGE(Q229:U243,2),Q229:Q243,0),1)</f>
        <v>0</v>
      </c>
      <c r="AB231" s="26">
        <f>INDEX(C229:D243,MATCH(LARGE(Q229:U243,2),Q229:Q243,0),1)</f>
        <v>0</v>
      </c>
      <c r="AC231" s="26">
        <f>LARGE(Q229:U243,2)</f>
        <v>0</v>
      </c>
      <c r="AD231" s="35" t="str">
        <f>INDEX(W229:W243,MATCH(LARGE(Q229:U243,2),Q229:Q243,0),1)</f>
        <v>-</v>
      </c>
    </row>
    <row r="232" spans="2:30" ht="18" customHeight="1">
      <c r="B232" s="13"/>
      <c r="C232" s="84"/>
      <c r="D232" s="85"/>
      <c r="E232" s="4"/>
      <c r="F232" s="4"/>
      <c r="G232" s="4"/>
      <c r="H232" s="4"/>
      <c r="I232" s="4"/>
      <c r="J232" s="4"/>
      <c r="K232" s="4"/>
      <c r="L232" s="4"/>
      <c r="M232" s="5"/>
      <c r="N232" s="5"/>
      <c r="O232" s="2"/>
      <c r="P232" s="1"/>
      <c r="Q232" s="19">
        <f t="shared" si="50"/>
        <v>0</v>
      </c>
      <c r="V232" s="66">
        <f t="shared" si="48"/>
        <v>0</v>
      </c>
      <c r="W232" s="32" t="str">
        <f t="shared" si="49"/>
        <v>-</v>
      </c>
      <c r="X232" s="68" t="s">
        <v>23</v>
      </c>
      <c r="Z232" s="25">
        <v>3</v>
      </c>
      <c r="AA232" s="26">
        <f>INDEX(B229:B244,MATCH(LARGE(Q229:U243,3),Q229:Q243,0),1)</f>
        <v>0</v>
      </c>
      <c r="AB232" s="26">
        <f>INDEX(C229:D243,MATCH(LARGE(Q229:U243,3),Q229:Q243,0),1)</f>
        <v>0</v>
      </c>
      <c r="AC232" s="26">
        <f>LARGE(Q229:U243,3)</f>
        <v>0</v>
      </c>
      <c r="AD232" s="36" t="str">
        <f>INDEX(W229:W243,MATCH(LARGE(Q229:U243,3),Q229:Q243,0),1)</f>
        <v>-</v>
      </c>
    </row>
    <row r="233" spans="2:30" ht="18" customHeight="1">
      <c r="B233" s="13"/>
      <c r="C233" s="84"/>
      <c r="D233" s="85"/>
      <c r="E233" s="4"/>
      <c r="F233" s="4"/>
      <c r="G233" s="4"/>
      <c r="H233" s="4"/>
      <c r="I233" s="4"/>
      <c r="J233" s="4"/>
      <c r="K233" s="4"/>
      <c r="L233" s="4"/>
      <c r="M233" s="5"/>
      <c r="N233" s="5"/>
      <c r="O233" s="2"/>
      <c r="P233" s="1"/>
      <c r="Q233" s="19">
        <f t="shared" si="50"/>
        <v>0</v>
      </c>
      <c r="V233" s="66">
        <f t="shared" si="48"/>
        <v>0</v>
      </c>
      <c r="W233" s="32" t="str">
        <f t="shared" si="49"/>
        <v>-</v>
      </c>
      <c r="X233" s="68" t="s">
        <v>23</v>
      </c>
    </row>
    <row r="234" spans="2:30" ht="18" customHeight="1">
      <c r="B234" s="13"/>
      <c r="C234" s="84"/>
      <c r="D234" s="85"/>
      <c r="E234" s="4"/>
      <c r="F234" s="4"/>
      <c r="G234" s="4"/>
      <c r="H234" s="4"/>
      <c r="I234" s="4"/>
      <c r="J234" s="4"/>
      <c r="K234" s="4"/>
      <c r="L234" s="4"/>
      <c r="M234" s="5"/>
      <c r="N234" s="5"/>
      <c r="O234" s="2"/>
      <c r="P234" s="1"/>
      <c r="Q234" s="19">
        <f t="shared" si="50"/>
        <v>0</v>
      </c>
      <c r="V234" s="66">
        <f t="shared" si="48"/>
        <v>0</v>
      </c>
      <c r="W234" s="32" t="str">
        <f>IFERROR(Q234/V234,"-")</f>
        <v>-</v>
      </c>
      <c r="X234" s="68" t="s">
        <v>23</v>
      </c>
    </row>
    <row r="235" spans="2:30" ht="18" customHeight="1">
      <c r="B235" s="13"/>
      <c r="C235" s="84"/>
      <c r="D235" s="85"/>
      <c r="E235" s="4"/>
      <c r="F235" s="4"/>
      <c r="G235" s="4"/>
      <c r="H235" s="4"/>
      <c r="I235" s="4"/>
      <c r="J235" s="4"/>
      <c r="K235" s="4"/>
      <c r="L235" s="4"/>
      <c r="M235" s="5"/>
      <c r="N235" s="5"/>
      <c r="O235" s="2"/>
      <c r="P235" s="1"/>
      <c r="Q235" s="19">
        <f t="shared" si="50"/>
        <v>0</v>
      </c>
      <c r="V235" s="66">
        <f t="shared" si="48"/>
        <v>0</v>
      </c>
      <c r="W235" s="32" t="str">
        <f t="shared" ref="W235:W243" si="51">IFERROR(Q235/V235,"-")</f>
        <v>-</v>
      </c>
      <c r="X235" s="68" t="s">
        <v>23</v>
      </c>
    </row>
    <row r="236" spans="2:30" ht="18" customHeight="1">
      <c r="B236" s="13"/>
      <c r="C236" s="84"/>
      <c r="D236" s="85"/>
      <c r="E236" s="4"/>
      <c r="F236" s="4"/>
      <c r="G236" s="4"/>
      <c r="H236" s="4"/>
      <c r="I236" s="4"/>
      <c r="J236" s="4"/>
      <c r="K236" s="4"/>
      <c r="L236" s="4"/>
      <c r="M236" s="5"/>
      <c r="N236" s="5"/>
      <c r="O236" s="2"/>
      <c r="P236" s="1"/>
      <c r="Q236" s="19">
        <f t="shared" si="50"/>
        <v>0</v>
      </c>
      <c r="V236" s="66">
        <f t="shared" si="48"/>
        <v>0</v>
      </c>
      <c r="W236" s="32" t="str">
        <f t="shared" si="51"/>
        <v>-</v>
      </c>
      <c r="X236" s="68" t="s">
        <v>23</v>
      </c>
    </row>
    <row r="237" spans="2:30" ht="18" customHeight="1">
      <c r="B237" s="13"/>
      <c r="C237" s="84"/>
      <c r="D237" s="85"/>
      <c r="E237" s="4"/>
      <c r="F237" s="4"/>
      <c r="G237" s="4"/>
      <c r="H237" s="4"/>
      <c r="I237" s="4"/>
      <c r="J237" s="4"/>
      <c r="K237" s="4"/>
      <c r="L237" s="4"/>
      <c r="M237" s="5"/>
      <c r="N237" s="5"/>
      <c r="O237" s="2"/>
      <c r="P237" s="1"/>
      <c r="Q237" s="19">
        <f t="shared" si="50"/>
        <v>0</v>
      </c>
      <c r="V237" s="66">
        <f t="shared" si="48"/>
        <v>0</v>
      </c>
      <c r="W237" s="32" t="str">
        <f t="shared" si="51"/>
        <v>-</v>
      </c>
      <c r="X237" s="68" t="s">
        <v>23</v>
      </c>
    </row>
    <row r="238" spans="2:30" ht="18" customHeight="1">
      <c r="B238" s="13"/>
      <c r="C238" s="84"/>
      <c r="D238" s="85"/>
      <c r="E238" s="4"/>
      <c r="F238" s="4"/>
      <c r="G238" s="4"/>
      <c r="H238" s="4"/>
      <c r="I238" s="4"/>
      <c r="J238" s="4"/>
      <c r="K238" s="4"/>
      <c r="L238" s="4"/>
      <c r="M238" s="5"/>
      <c r="N238" s="5"/>
      <c r="O238" s="2"/>
      <c r="P238" s="1"/>
      <c r="Q238" s="19">
        <f t="shared" si="50"/>
        <v>0</v>
      </c>
      <c r="V238" s="66">
        <f t="shared" si="48"/>
        <v>0</v>
      </c>
      <c r="W238" s="32" t="str">
        <f t="shared" si="51"/>
        <v>-</v>
      </c>
      <c r="X238" s="68" t="s">
        <v>23</v>
      </c>
    </row>
    <row r="239" spans="2:30" ht="18" customHeight="1">
      <c r="B239" s="13"/>
      <c r="C239" s="84"/>
      <c r="D239" s="85"/>
      <c r="E239" s="4"/>
      <c r="F239" s="4"/>
      <c r="G239" s="4"/>
      <c r="H239" s="4"/>
      <c r="I239" s="4"/>
      <c r="J239" s="4"/>
      <c r="K239" s="4"/>
      <c r="L239" s="4"/>
      <c r="M239" s="5"/>
      <c r="N239" s="5"/>
      <c r="O239" s="2"/>
      <c r="P239" s="1"/>
      <c r="Q239" s="19">
        <f t="shared" si="50"/>
        <v>0</v>
      </c>
      <c r="V239" s="66">
        <f t="shared" si="48"/>
        <v>0</v>
      </c>
      <c r="W239" s="32" t="str">
        <f t="shared" si="51"/>
        <v>-</v>
      </c>
      <c r="X239" s="68" t="s">
        <v>23</v>
      </c>
    </row>
    <row r="240" spans="2:30" ht="18" customHeight="1">
      <c r="B240" s="13"/>
      <c r="C240" s="84"/>
      <c r="D240" s="85"/>
      <c r="E240" s="4"/>
      <c r="F240" s="4"/>
      <c r="G240" s="4"/>
      <c r="H240" s="4"/>
      <c r="I240" s="4"/>
      <c r="J240" s="4"/>
      <c r="K240" s="4"/>
      <c r="L240" s="4"/>
      <c r="M240" s="5"/>
      <c r="N240" s="5"/>
      <c r="O240" s="2"/>
      <c r="P240" s="1"/>
      <c r="Q240" s="19">
        <f t="shared" si="50"/>
        <v>0</v>
      </c>
      <c r="V240" s="66">
        <f t="shared" si="48"/>
        <v>0</v>
      </c>
      <c r="W240" s="32" t="str">
        <f t="shared" si="51"/>
        <v>-</v>
      </c>
      <c r="X240" s="68" t="s">
        <v>23</v>
      </c>
    </row>
    <row r="241" spans="2:30" ht="18" customHeight="1">
      <c r="B241" s="13"/>
      <c r="C241" s="84"/>
      <c r="D241" s="85"/>
      <c r="E241" s="4"/>
      <c r="F241" s="4"/>
      <c r="G241" s="4"/>
      <c r="H241" s="4"/>
      <c r="I241" s="4"/>
      <c r="J241" s="4"/>
      <c r="K241" s="4"/>
      <c r="L241" s="4"/>
      <c r="M241" s="5"/>
      <c r="N241" s="5"/>
      <c r="O241" s="2"/>
      <c r="P241" s="1"/>
      <c r="Q241" s="19">
        <f t="shared" si="50"/>
        <v>0</v>
      </c>
      <c r="V241" s="66">
        <f t="shared" si="48"/>
        <v>0</v>
      </c>
      <c r="W241" s="32" t="str">
        <f t="shared" si="51"/>
        <v>-</v>
      </c>
      <c r="X241" s="68" t="s">
        <v>23</v>
      </c>
    </row>
    <row r="242" spans="2:30" ht="18" customHeight="1">
      <c r="B242" s="13"/>
      <c r="C242" s="84"/>
      <c r="D242" s="85"/>
      <c r="E242" s="4"/>
      <c r="F242" s="4"/>
      <c r="G242" s="4"/>
      <c r="H242" s="4"/>
      <c r="I242" s="4"/>
      <c r="J242" s="4"/>
      <c r="K242" s="4"/>
      <c r="L242" s="4"/>
      <c r="M242" s="5"/>
      <c r="N242" s="5"/>
      <c r="O242" s="2"/>
      <c r="P242" s="1"/>
      <c r="Q242" s="19">
        <f t="shared" si="50"/>
        <v>0</v>
      </c>
      <c r="V242" s="66">
        <f t="shared" si="48"/>
        <v>0</v>
      </c>
      <c r="W242" s="32" t="str">
        <f t="shared" si="51"/>
        <v>-</v>
      </c>
      <c r="X242" s="68" t="s">
        <v>23</v>
      </c>
    </row>
    <row r="243" spans="2:30" ht="18" customHeight="1" thickBot="1">
      <c r="B243" s="22"/>
      <c r="C243" s="99"/>
      <c r="D243" s="100"/>
      <c r="E243" s="60"/>
      <c r="F243" s="60"/>
      <c r="G243" s="60"/>
      <c r="H243" s="60"/>
      <c r="I243" s="60"/>
      <c r="J243" s="60"/>
      <c r="K243" s="60"/>
      <c r="L243" s="60"/>
      <c r="M243" s="61"/>
      <c r="N243" s="61"/>
      <c r="O243" s="62"/>
      <c r="P243" s="63"/>
      <c r="Q243" s="19">
        <f t="shared" si="50"/>
        <v>0</v>
      </c>
      <c r="V243" s="66">
        <f t="shared" si="48"/>
        <v>0</v>
      </c>
      <c r="W243" s="32" t="str">
        <f t="shared" si="51"/>
        <v>-</v>
      </c>
      <c r="X243" s="68" t="s">
        <v>23</v>
      </c>
    </row>
    <row r="244" spans="2:30" ht="33" customHeight="1" thickBot="1">
      <c r="B244" s="73" t="s">
        <v>1</v>
      </c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5"/>
      <c r="W244" s="40"/>
      <c r="X244" s="40"/>
    </row>
    <row r="245" spans="2:30" ht="33" customHeight="1" thickBot="1">
      <c r="B245" s="76" t="s">
        <v>6</v>
      </c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102"/>
      <c r="W245" s="41"/>
      <c r="X245" s="41"/>
      <c r="Z245" s="113" t="str">
        <f>B245</f>
        <v>WARRIORS</v>
      </c>
      <c r="AA245" s="114"/>
      <c r="AB245" s="114"/>
      <c r="AC245" s="114"/>
      <c r="AD245" s="115"/>
    </row>
    <row r="246" spans="2:30" ht="18" customHeight="1" thickBot="1">
      <c r="B246" s="50" t="s">
        <v>33</v>
      </c>
      <c r="C246" s="80" t="s">
        <v>3</v>
      </c>
      <c r="D246" s="81"/>
      <c r="E246" s="51">
        <v>1</v>
      </c>
      <c r="F246" s="52">
        <v>2</v>
      </c>
      <c r="G246" s="51">
        <v>3</v>
      </c>
      <c r="H246" s="52">
        <v>4</v>
      </c>
      <c r="I246" s="52">
        <v>5</v>
      </c>
      <c r="J246" s="52">
        <v>6</v>
      </c>
      <c r="K246" s="52">
        <v>7</v>
      </c>
      <c r="L246" s="52">
        <v>8</v>
      </c>
      <c r="M246" s="52">
        <v>9</v>
      </c>
      <c r="N246" s="53">
        <v>10</v>
      </c>
      <c r="O246" s="54" t="s">
        <v>4</v>
      </c>
      <c r="P246" s="55" t="s">
        <v>5</v>
      </c>
      <c r="Q246" s="56" t="s">
        <v>0</v>
      </c>
      <c r="R246" s="44"/>
      <c r="S246" s="31"/>
      <c r="T246" s="31"/>
      <c r="U246" s="43"/>
      <c r="V246" s="57" t="s">
        <v>2</v>
      </c>
      <c r="W246" s="42" t="s">
        <v>39</v>
      </c>
      <c r="X246" s="67"/>
      <c r="Z246" s="110" t="s">
        <v>35</v>
      </c>
      <c r="AA246" s="111"/>
      <c r="AB246" s="111"/>
      <c r="AC246" s="111"/>
      <c r="AD246" s="112"/>
    </row>
    <row r="247" spans="2:30" ht="18" customHeight="1">
      <c r="B247" s="13"/>
      <c r="C247" s="84"/>
      <c r="D247" s="85"/>
      <c r="E247" s="4"/>
      <c r="F247" s="4"/>
      <c r="G247" s="4"/>
      <c r="H247" s="4"/>
      <c r="I247" s="4"/>
      <c r="J247" s="4"/>
      <c r="K247" s="4"/>
      <c r="L247" s="4"/>
      <c r="M247" s="5"/>
      <c r="N247" s="5"/>
      <c r="O247" s="2"/>
      <c r="P247" s="1"/>
      <c r="Q247" s="19">
        <f>SUM(E247:N247)*2+O247*3+P247</f>
        <v>0</v>
      </c>
      <c r="V247" s="66">
        <f t="shared" ref="V247:V261" si="52">COUNTA(E247:N247)</f>
        <v>0</v>
      </c>
      <c r="W247" s="32" t="str">
        <f t="shared" ref="W247:W251" si="53">IFERROR(Q247/V247,"-")</f>
        <v>-</v>
      </c>
      <c r="X247" s="68" t="s">
        <v>6</v>
      </c>
      <c r="Z247" s="49" t="s">
        <v>36</v>
      </c>
      <c r="AA247" s="49" t="s">
        <v>34</v>
      </c>
      <c r="AB247" s="49" t="s">
        <v>37</v>
      </c>
      <c r="AC247" s="49" t="s">
        <v>38</v>
      </c>
      <c r="AD247" s="37" t="s">
        <v>17</v>
      </c>
    </row>
    <row r="248" spans="2:30" ht="18" customHeight="1">
      <c r="B248" s="13"/>
      <c r="C248" s="84"/>
      <c r="D248" s="85"/>
      <c r="E248" s="4"/>
      <c r="F248" s="4"/>
      <c r="G248" s="4"/>
      <c r="H248" s="4"/>
      <c r="I248" s="4"/>
      <c r="J248" s="4"/>
      <c r="K248" s="4"/>
      <c r="L248" s="4"/>
      <c r="M248" s="5"/>
      <c r="N248" s="5"/>
      <c r="O248" s="2"/>
      <c r="P248" s="1"/>
      <c r="Q248" s="19">
        <f t="shared" ref="Q248:Q261" si="54">SUM(E248:N248)*2+O248*3+P248</f>
        <v>0</v>
      </c>
      <c r="V248" s="66">
        <f t="shared" si="52"/>
        <v>0</v>
      </c>
      <c r="W248" s="32" t="str">
        <f t="shared" si="53"/>
        <v>-</v>
      </c>
      <c r="X248" s="68" t="s">
        <v>6</v>
      </c>
      <c r="Z248" s="25">
        <v>1</v>
      </c>
      <c r="AA248" s="26">
        <f>INDEX(B247:B261,MATCH(MAX(Q247:Q261),Q247:Q261,0),1)</f>
        <v>0</v>
      </c>
      <c r="AB248" s="26">
        <f>INDEX(C247:D261,MATCH(MAX(Q247:Q261),Q247:Q261,0),1)</f>
        <v>0</v>
      </c>
      <c r="AC248" s="26">
        <f>MAX(Q247:Q261)</f>
        <v>0</v>
      </c>
      <c r="AD248" s="35" t="str">
        <f>INDEX(W247:W261,MATCH(MAX(Q247:U261),Q247:Q261,0),1)</f>
        <v>-</v>
      </c>
    </row>
    <row r="249" spans="2:30" ht="18" customHeight="1">
      <c r="B249" s="13"/>
      <c r="C249" s="84"/>
      <c r="D249" s="85"/>
      <c r="E249" s="4"/>
      <c r="F249" s="4"/>
      <c r="G249" s="4"/>
      <c r="H249" s="4"/>
      <c r="I249" s="4"/>
      <c r="J249" s="4"/>
      <c r="K249" s="4"/>
      <c r="L249" s="4"/>
      <c r="M249" s="5"/>
      <c r="N249" s="5"/>
      <c r="O249" s="2"/>
      <c r="P249" s="1"/>
      <c r="Q249" s="19">
        <f t="shared" si="54"/>
        <v>0</v>
      </c>
      <c r="V249" s="66">
        <f t="shared" si="52"/>
        <v>0</v>
      </c>
      <c r="W249" s="32" t="str">
        <f t="shared" si="53"/>
        <v>-</v>
      </c>
      <c r="X249" s="68" t="s">
        <v>6</v>
      </c>
      <c r="Z249" s="25">
        <v>2</v>
      </c>
      <c r="AA249" s="26">
        <f>INDEX(B247:B261,MATCH(LARGE(Q247:U261,2),Q247:Q261,0),1)</f>
        <v>0</v>
      </c>
      <c r="AB249" s="26">
        <f>INDEX(C247:D261,MATCH(LARGE(Q247:U261,2),Q247:Q261,0),1)</f>
        <v>0</v>
      </c>
      <c r="AC249" s="26">
        <f>LARGE(Q247:U261,2)</f>
        <v>0</v>
      </c>
      <c r="AD249" s="35" t="str">
        <f>INDEX(W247:W261,MATCH(LARGE(Q247:U261,2),Q247:Q261,0),1)</f>
        <v>-</v>
      </c>
    </row>
    <row r="250" spans="2:30" ht="18" customHeight="1">
      <c r="B250" s="13"/>
      <c r="C250" s="84"/>
      <c r="D250" s="85"/>
      <c r="E250" s="4"/>
      <c r="F250" s="4"/>
      <c r="G250" s="4"/>
      <c r="H250" s="4"/>
      <c r="I250" s="4"/>
      <c r="J250" s="4"/>
      <c r="K250" s="4"/>
      <c r="L250" s="4"/>
      <c r="M250" s="5"/>
      <c r="N250" s="5"/>
      <c r="O250" s="2"/>
      <c r="P250" s="1"/>
      <c r="Q250" s="19">
        <f t="shared" si="54"/>
        <v>0</v>
      </c>
      <c r="V250" s="66">
        <f t="shared" si="52"/>
        <v>0</v>
      </c>
      <c r="W250" s="32" t="str">
        <f t="shared" si="53"/>
        <v>-</v>
      </c>
      <c r="X250" s="68" t="s">
        <v>6</v>
      </c>
      <c r="Z250" s="25">
        <v>3</v>
      </c>
      <c r="AA250" s="26">
        <f>INDEX(B247:B262,MATCH(LARGE(Q247:U261,3),Q247:Q261,0),1)</f>
        <v>0</v>
      </c>
      <c r="AB250" s="26">
        <f>INDEX(C247:D261,MATCH(LARGE(Q247:U261,3),Q247:Q261,0),1)</f>
        <v>0</v>
      </c>
      <c r="AC250" s="26">
        <f>LARGE(Q247:U261,3)</f>
        <v>0</v>
      </c>
      <c r="AD250" s="36" t="str">
        <f>INDEX(W247:W261,MATCH(LARGE(Q247:U261,3),Q247:Q261,0),1)</f>
        <v>-</v>
      </c>
    </row>
    <row r="251" spans="2:30" ht="18" customHeight="1">
      <c r="B251" s="13"/>
      <c r="C251" s="84"/>
      <c r="D251" s="85"/>
      <c r="E251" s="4"/>
      <c r="F251" s="4"/>
      <c r="G251" s="4"/>
      <c r="H251" s="4"/>
      <c r="I251" s="4"/>
      <c r="J251" s="4"/>
      <c r="K251" s="4"/>
      <c r="L251" s="4"/>
      <c r="M251" s="5"/>
      <c r="N251" s="5"/>
      <c r="O251" s="2"/>
      <c r="P251" s="1"/>
      <c r="Q251" s="19">
        <f t="shared" si="54"/>
        <v>0</v>
      </c>
      <c r="V251" s="66">
        <f t="shared" si="52"/>
        <v>0</v>
      </c>
      <c r="W251" s="32" t="str">
        <f t="shared" si="53"/>
        <v>-</v>
      </c>
      <c r="X251" s="68" t="s">
        <v>6</v>
      </c>
    </row>
    <row r="252" spans="2:30" ht="18" customHeight="1">
      <c r="B252" s="13"/>
      <c r="C252" s="84"/>
      <c r="D252" s="85"/>
      <c r="E252" s="4"/>
      <c r="F252" s="4"/>
      <c r="G252" s="4"/>
      <c r="H252" s="4"/>
      <c r="I252" s="4"/>
      <c r="J252" s="4"/>
      <c r="K252" s="4"/>
      <c r="L252" s="4"/>
      <c r="M252" s="5"/>
      <c r="N252" s="5"/>
      <c r="O252" s="2"/>
      <c r="P252" s="1"/>
      <c r="Q252" s="19">
        <f t="shared" si="54"/>
        <v>0</v>
      </c>
      <c r="V252" s="66">
        <f t="shared" si="52"/>
        <v>0</v>
      </c>
      <c r="W252" s="32" t="str">
        <f>IFERROR(Q252/V252,"-")</f>
        <v>-</v>
      </c>
      <c r="X252" s="68" t="s">
        <v>6</v>
      </c>
    </row>
    <row r="253" spans="2:30" ht="18" customHeight="1">
      <c r="B253" s="13"/>
      <c r="C253" s="84"/>
      <c r="D253" s="85"/>
      <c r="E253" s="4"/>
      <c r="F253" s="4"/>
      <c r="G253" s="4"/>
      <c r="H253" s="4"/>
      <c r="I253" s="4"/>
      <c r="J253" s="4"/>
      <c r="K253" s="4"/>
      <c r="L253" s="4"/>
      <c r="M253" s="5"/>
      <c r="N253" s="5"/>
      <c r="O253" s="2"/>
      <c r="P253" s="1"/>
      <c r="Q253" s="19">
        <f t="shared" si="54"/>
        <v>0</v>
      </c>
      <c r="V253" s="66">
        <f t="shared" si="52"/>
        <v>0</v>
      </c>
      <c r="W253" s="32" t="str">
        <f t="shared" ref="W253:W261" si="55">IFERROR(Q253/V253,"-")</f>
        <v>-</v>
      </c>
      <c r="X253" s="68" t="s">
        <v>6</v>
      </c>
    </row>
    <row r="254" spans="2:30" ht="18" customHeight="1">
      <c r="B254" s="13"/>
      <c r="C254" s="84"/>
      <c r="D254" s="85"/>
      <c r="E254" s="4"/>
      <c r="F254" s="4"/>
      <c r="G254" s="4"/>
      <c r="H254" s="4"/>
      <c r="I254" s="4"/>
      <c r="J254" s="4"/>
      <c r="K254" s="4"/>
      <c r="L254" s="4"/>
      <c r="M254" s="5"/>
      <c r="N254" s="5"/>
      <c r="O254" s="2"/>
      <c r="P254" s="1"/>
      <c r="Q254" s="19">
        <f t="shared" si="54"/>
        <v>0</v>
      </c>
      <c r="V254" s="66">
        <f t="shared" si="52"/>
        <v>0</v>
      </c>
      <c r="W254" s="32" t="str">
        <f t="shared" si="55"/>
        <v>-</v>
      </c>
      <c r="X254" s="68" t="s">
        <v>6</v>
      </c>
    </row>
    <row r="255" spans="2:30" ht="18" customHeight="1">
      <c r="B255" s="13"/>
      <c r="C255" s="84"/>
      <c r="D255" s="85"/>
      <c r="E255" s="4"/>
      <c r="F255" s="4"/>
      <c r="G255" s="4"/>
      <c r="H255" s="4"/>
      <c r="I255" s="4"/>
      <c r="J255" s="4"/>
      <c r="K255" s="4"/>
      <c r="L255" s="4"/>
      <c r="M255" s="5"/>
      <c r="N255" s="5"/>
      <c r="O255" s="2"/>
      <c r="P255" s="1"/>
      <c r="Q255" s="19">
        <f t="shared" si="54"/>
        <v>0</v>
      </c>
      <c r="V255" s="66">
        <f t="shared" si="52"/>
        <v>0</v>
      </c>
      <c r="W255" s="32" t="str">
        <f t="shared" si="55"/>
        <v>-</v>
      </c>
      <c r="X255" s="68" t="s">
        <v>6</v>
      </c>
    </row>
    <row r="256" spans="2:30" ht="18" customHeight="1">
      <c r="B256" s="13"/>
      <c r="C256" s="84"/>
      <c r="D256" s="85"/>
      <c r="E256" s="4"/>
      <c r="F256" s="4"/>
      <c r="G256" s="4"/>
      <c r="H256" s="4"/>
      <c r="I256" s="4"/>
      <c r="J256" s="4"/>
      <c r="K256" s="4"/>
      <c r="L256" s="4"/>
      <c r="M256" s="5"/>
      <c r="N256" s="5"/>
      <c r="O256" s="2"/>
      <c r="P256" s="1"/>
      <c r="Q256" s="19">
        <f t="shared" si="54"/>
        <v>0</v>
      </c>
      <c r="V256" s="66">
        <f t="shared" si="52"/>
        <v>0</v>
      </c>
      <c r="W256" s="32" t="str">
        <f t="shared" si="55"/>
        <v>-</v>
      </c>
      <c r="X256" s="68" t="s">
        <v>6</v>
      </c>
    </row>
    <row r="257" spans="2:30" ht="18" customHeight="1">
      <c r="B257" s="13"/>
      <c r="C257" s="84"/>
      <c r="D257" s="85"/>
      <c r="E257" s="4"/>
      <c r="F257" s="4"/>
      <c r="G257" s="4"/>
      <c r="H257" s="4"/>
      <c r="I257" s="4"/>
      <c r="J257" s="4"/>
      <c r="K257" s="4"/>
      <c r="L257" s="4"/>
      <c r="M257" s="5"/>
      <c r="N257" s="5"/>
      <c r="O257" s="2"/>
      <c r="P257" s="1"/>
      <c r="Q257" s="19">
        <f t="shared" si="54"/>
        <v>0</v>
      </c>
      <c r="V257" s="66">
        <f t="shared" si="52"/>
        <v>0</v>
      </c>
      <c r="W257" s="32" t="str">
        <f t="shared" si="55"/>
        <v>-</v>
      </c>
      <c r="X257" s="68" t="s">
        <v>6</v>
      </c>
    </row>
    <row r="258" spans="2:30" ht="18" customHeight="1">
      <c r="B258" s="13"/>
      <c r="C258" s="84"/>
      <c r="D258" s="85"/>
      <c r="E258" s="4"/>
      <c r="F258" s="4"/>
      <c r="G258" s="4"/>
      <c r="H258" s="4"/>
      <c r="I258" s="4"/>
      <c r="J258" s="4"/>
      <c r="K258" s="4"/>
      <c r="L258" s="4"/>
      <c r="M258" s="5"/>
      <c r="N258" s="5"/>
      <c r="O258" s="2"/>
      <c r="P258" s="1"/>
      <c r="Q258" s="19">
        <f t="shared" si="54"/>
        <v>0</v>
      </c>
      <c r="V258" s="66">
        <f t="shared" si="52"/>
        <v>0</v>
      </c>
      <c r="W258" s="32" t="str">
        <f t="shared" si="55"/>
        <v>-</v>
      </c>
      <c r="X258" s="68" t="s">
        <v>6</v>
      </c>
    </row>
    <row r="259" spans="2:30" ht="18" customHeight="1">
      <c r="B259" s="13"/>
      <c r="C259" s="84"/>
      <c r="D259" s="85"/>
      <c r="E259" s="4"/>
      <c r="F259" s="4"/>
      <c r="G259" s="4"/>
      <c r="H259" s="4"/>
      <c r="I259" s="4"/>
      <c r="J259" s="4"/>
      <c r="K259" s="4"/>
      <c r="L259" s="4"/>
      <c r="M259" s="5"/>
      <c r="N259" s="5"/>
      <c r="O259" s="2"/>
      <c r="P259" s="1"/>
      <c r="Q259" s="19">
        <f t="shared" si="54"/>
        <v>0</v>
      </c>
      <c r="V259" s="66">
        <f t="shared" si="52"/>
        <v>0</v>
      </c>
      <c r="W259" s="32" t="str">
        <f t="shared" si="55"/>
        <v>-</v>
      </c>
      <c r="X259" s="68" t="s">
        <v>6</v>
      </c>
    </row>
    <row r="260" spans="2:30" ht="18" customHeight="1">
      <c r="B260" s="13"/>
      <c r="C260" s="84"/>
      <c r="D260" s="85"/>
      <c r="E260" s="4"/>
      <c r="F260" s="4"/>
      <c r="G260" s="4"/>
      <c r="H260" s="4"/>
      <c r="I260" s="4"/>
      <c r="J260" s="4"/>
      <c r="K260" s="4"/>
      <c r="L260" s="4"/>
      <c r="M260" s="5"/>
      <c r="N260" s="5"/>
      <c r="O260" s="2"/>
      <c r="P260" s="1"/>
      <c r="Q260" s="19">
        <f t="shared" si="54"/>
        <v>0</v>
      </c>
      <c r="V260" s="66">
        <f t="shared" si="52"/>
        <v>0</v>
      </c>
      <c r="W260" s="32" t="str">
        <f t="shared" si="55"/>
        <v>-</v>
      </c>
      <c r="X260" s="68" t="s">
        <v>6</v>
      </c>
    </row>
    <row r="261" spans="2:30" ht="18" customHeight="1" thickBot="1">
      <c r="B261" s="13"/>
      <c r="C261" s="84"/>
      <c r="D261" s="85"/>
      <c r="E261" s="4"/>
      <c r="F261" s="4"/>
      <c r="G261" s="4"/>
      <c r="H261" s="4"/>
      <c r="I261" s="4"/>
      <c r="J261" s="4"/>
      <c r="K261" s="4"/>
      <c r="L261" s="4"/>
      <c r="M261" s="5"/>
      <c r="N261" s="5"/>
      <c r="O261" s="2"/>
      <c r="P261" s="1"/>
      <c r="Q261" s="19">
        <f t="shared" si="54"/>
        <v>0</v>
      </c>
      <c r="V261" s="66">
        <f t="shared" si="52"/>
        <v>0</v>
      </c>
      <c r="W261" s="32" t="str">
        <f t="shared" si="55"/>
        <v>-</v>
      </c>
      <c r="X261" s="68" t="s">
        <v>6</v>
      </c>
    </row>
    <row r="262" spans="2:30" ht="18.75" hidden="1" customHeight="1" thickBot="1">
      <c r="B262" s="13"/>
    </row>
    <row r="263" spans="2:30" ht="32.25" hidden="1" customHeight="1" thickBot="1">
      <c r="B263" s="22"/>
    </row>
    <row r="264" spans="2:30" ht="33" customHeight="1" thickBot="1">
      <c r="B264" s="73" t="s">
        <v>1</v>
      </c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5"/>
      <c r="W264" s="40"/>
      <c r="X264" s="40"/>
    </row>
    <row r="265" spans="2:30" ht="33" customHeight="1" thickBot="1">
      <c r="B265" s="76" t="s">
        <v>30</v>
      </c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102"/>
      <c r="W265" s="41"/>
      <c r="X265" s="41"/>
      <c r="Z265" s="113" t="str">
        <f>B265</f>
        <v>THE BROTHERS</v>
      </c>
      <c r="AA265" s="114"/>
      <c r="AB265" s="114"/>
      <c r="AC265" s="114"/>
      <c r="AD265" s="115"/>
    </row>
    <row r="266" spans="2:30" ht="18" customHeight="1" thickBot="1">
      <c r="B266" s="50" t="s">
        <v>33</v>
      </c>
      <c r="C266" s="80" t="s">
        <v>3</v>
      </c>
      <c r="D266" s="81"/>
      <c r="E266" s="51">
        <v>1</v>
      </c>
      <c r="F266" s="52">
        <v>2</v>
      </c>
      <c r="G266" s="51">
        <v>3</v>
      </c>
      <c r="H266" s="52">
        <v>4</v>
      </c>
      <c r="I266" s="52">
        <v>5</v>
      </c>
      <c r="J266" s="52">
        <v>6</v>
      </c>
      <c r="K266" s="52">
        <v>7</v>
      </c>
      <c r="L266" s="52">
        <v>8</v>
      </c>
      <c r="M266" s="52">
        <v>9</v>
      </c>
      <c r="N266" s="53">
        <v>10</v>
      </c>
      <c r="O266" s="54" t="s">
        <v>4</v>
      </c>
      <c r="P266" s="55" t="s">
        <v>5</v>
      </c>
      <c r="Q266" s="56" t="s">
        <v>0</v>
      </c>
      <c r="R266" s="44"/>
      <c r="S266" s="31"/>
      <c r="T266" s="31"/>
      <c r="U266" s="43"/>
      <c r="V266" s="57" t="s">
        <v>2</v>
      </c>
      <c r="W266" s="42" t="s">
        <v>39</v>
      </c>
      <c r="X266" s="67"/>
      <c r="Z266" s="110" t="s">
        <v>35</v>
      </c>
      <c r="AA266" s="111"/>
      <c r="AB266" s="111"/>
      <c r="AC266" s="111"/>
      <c r="AD266" s="112"/>
    </row>
    <row r="267" spans="2:30" ht="18" customHeight="1">
      <c r="B267" s="13"/>
      <c r="C267" s="84"/>
      <c r="D267" s="85"/>
      <c r="E267" s="4"/>
      <c r="F267" s="4"/>
      <c r="G267" s="4"/>
      <c r="H267" s="4"/>
      <c r="I267" s="4"/>
      <c r="J267" s="4"/>
      <c r="K267" s="4"/>
      <c r="L267" s="4"/>
      <c r="M267" s="5"/>
      <c r="N267" s="5"/>
      <c r="O267" s="2"/>
      <c r="P267" s="1"/>
      <c r="Q267" s="19">
        <f>SUM(E267:N267)*2+O267*3+P267</f>
        <v>0</v>
      </c>
      <c r="V267" s="66">
        <f t="shared" ref="V267:V281" si="56">COUNTA(E267:N267)</f>
        <v>0</v>
      </c>
      <c r="W267" s="32" t="str">
        <f t="shared" ref="W267:W271" si="57">IFERROR(Q267/V267,"-")</f>
        <v>-</v>
      </c>
      <c r="X267" s="68" t="s">
        <v>30</v>
      </c>
      <c r="Z267" s="49" t="s">
        <v>36</v>
      </c>
      <c r="AA267" s="49" t="s">
        <v>34</v>
      </c>
      <c r="AB267" s="49" t="s">
        <v>37</v>
      </c>
      <c r="AC267" s="49" t="s">
        <v>38</v>
      </c>
      <c r="AD267" s="37" t="s">
        <v>17</v>
      </c>
    </row>
    <row r="268" spans="2:30" ht="18" customHeight="1">
      <c r="B268" s="13"/>
      <c r="C268" s="84"/>
      <c r="D268" s="85"/>
      <c r="E268" s="4"/>
      <c r="F268" s="4"/>
      <c r="G268" s="4"/>
      <c r="H268" s="4"/>
      <c r="I268" s="4"/>
      <c r="J268" s="4"/>
      <c r="K268" s="4"/>
      <c r="L268" s="4"/>
      <c r="M268" s="5"/>
      <c r="N268" s="5"/>
      <c r="O268" s="2"/>
      <c r="P268" s="1"/>
      <c r="Q268" s="19">
        <f t="shared" ref="Q268:Q281" si="58">SUM(E268:N268)*2+O268*3+P268</f>
        <v>0</v>
      </c>
      <c r="V268" s="66">
        <f t="shared" si="56"/>
        <v>0</v>
      </c>
      <c r="W268" s="32" t="str">
        <f t="shared" si="57"/>
        <v>-</v>
      </c>
      <c r="X268" s="68" t="s">
        <v>30</v>
      </c>
      <c r="Z268" s="25">
        <v>1</v>
      </c>
      <c r="AA268" s="26">
        <f>INDEX(B267:B281,MATCH(MAX(Q267:Q281),Q267:Q281,0),1)</f>
        <v>0</v>
      </c>
      <c r="AB268" s="26">
        <f>INDEX(C267:D281,MATCH(MAX(Q267:Q281),Q267:Q281,0),1)</f>
        <v>0</v>
      </c>
      <c r="AC268" s="26">
        <f>MAX(Q267:Q281)</f>
        <v>0</v>
      </c>
      <c r="AD268" s="35" t="str">
        <f>INDEX(W267:W281,MATCH(MAX(Q267:U281),Q267:Q281,0),1)</f>
        <v>-</v>
      </c>
    </row>
    <row r="269" spans="2:30" ht="18" customHeight="1">
      <c r="B269" s="13"/>
      <c r="C269" s="84"/>
      <c r="D269" s="85"/>
      <c r="E269" s="4"/>
      <c r="F269" s="4"/>
      <c r="G269" s="4"/>
      <c r="H269" s="4"/>
      <c r="I269" s="4"/>
      <c r="J269" s="4"/>
      <c r="K269" s="4"/>
      <c r="L269" s="4"/>
      <c r="M269" s="5"/>
      <c r="N269" s="5"/>
      <c r="O269" s="2"/>
      <c r="P269" s="1"/>
      <c r="Q269" s="19">
        <f t="shared" si="58"/>
        <v>0</v>
      </c>
      <c r="V269" s="66">
        <f t="shared" si="56"/>
        <v>0</v>
      </c>
      <c r="W269" s="32" t="str">
        <f t="shared" si="57"/>
        <v>-</v>
      </c>
      <c r="X269" s="68" t="s">
        <v>30</v>
      </c>
      <c r="Z269" s="25">
        <v>2</v>
      </c>
      <c r="AA269" s="26">
        <f>INDEX(B267:B281,MATCH(LARGE(Q267:U281,2),Q267:Q281,0),1)</f>
        <v>0</v>
      </c>
      <c r="AB269" s="26">
        <f>INDEX(C267:D281,MATCH(LARGE(Q267:U281,2),Q267:Q281,0),1)</f>
        <v>0</v>
      </c>
      <c r="AC269" s="26">
        <f>LARGE(Q267:U281,2)</f>
        <v>0</v>
      </c>
      <c r="AD269" s="35" t="str">
        <f>INDEX(W267:W281,MATCH(LARGE(Q267:U281,2),Q267:Q281,0),1)</f>
        <v>-</v>
      </c>
    </row>
    <row r="270" spans="2:30" ht="18" customHeight="1">
      <c r="B270" s="13"/>
      <c r="C270" s="84"/>
      <c r="D270" s="85"/>
      <c r="E270" s="4"/>
      <c r="F270" s="4"/>
      <c r="G270" s="4"/>
      <c r="H270" s="4"/>
      <c r="I270" s="4"/>
      <c r="J270" s="4"/>
      <c r="K270" s="4"/>
      <c r="L270" s="4"/>
      <c r="M270" s="5"/>
      <c r="N270" s="5"/>
      <c r="O270" s="2"/>
      <c r="P270" s="1"/>
      <c r="Q270" s="19">
        <f t="shared" si="58"/>
        <v>0</v>
      </c>
      <c r="V270" s="66">
        <f t="shared" si="56"/>
        <v>0</v>
      </c>
      <c r="W270" s="32" t="str">
        <f t="shared" si="57"/>
        <v>-</v>
      </c>
      <c r="X270" s="68" t="s">
        <v>30</v>
      </c>
      <c r="Z270" s="25">
        <v>3</v>
      </c>
      <c r="AA270" s="26">
        <f>INDEX(B267:B282,MATCH(LARGE(Q267:U281,3),Q267:Q281,0),1)</f>
        <v>0</v>
      </c>
      <c r="AB270" s="26">
        <f>INDEX(C267:D281,MATCH(LARGE(Q267:U281,3),Q267:Q281,0),1)</f>
        <v>0</v>
      </c>
      <c r="AC270" s="26">
        <f>LARGE(Q267:U281,3)</f>
        <v>0</v>
      </c>
      <c r="AD270" s="36" t="str">
        <f>INDEX(W267:W281,MATCH(LARGE(Q267:U281,3),Q267:Q281,0),1)</f>
        <v>-</v>
      </c>
    </row>
    <row r="271" spans="2:30" ht="18" customHeight="1">
      <c r="B271" s="13"/>
      <c r="C271" s="84"/>
      <c r="D271" s="85"/>
      <c r="E271" s="4"/>
      <c r="F271" s="4"/>
      <c r="G271" s="4"/>
      <c r="H271" s="4"/>
      <c r="I271" s="4"/>
      <c r="J271" s="4"/>
      <c r="K271" s="4"/>
      <c r="L271" s="4"/>
      <c r="M271" s="5"/>
      <c r="N271" s="5"/>
      <c r="O271" s="2"/>
      <c r="P271" s="1"/>
      <c r="Q271" s="19">
        <f t="shared" si="58"/>
        <v>0</v>
      </c>
      <c r="V271" s="66">
        <f t="shared" si="56"/>
        <v>0</v>
      </c>
      <c r="W271" s="32" t="str">
        <f t="shared" si="57"/>
        <v>-</v>
      </c>
      <c r="X271" s="68" t="s">
        <v>30</v>
      </c>
    </row>
    <row r="272" spans="2:30" ht="18" customHeight="1">
      <c r="B272" s="13"/>
      <c r="C272" s="84"/>
      <c r="D272" s="85"/>
      <c r="E272" s="4"/>
      <c r="F272" s="4"/>
      <c r="G272" s="4"/>
      <c r="H272" s="4"/>
      <c r="I272" s="4"/>
      <c r="J272" s="4"/>
      <c r="K272" s="4"/>
      <c r="L272" s="4"/>
      <c r="M272" s="5"/>
      <c r="N272" s="5"/>
      <c r="O272" s="2"/>
      <c r="P272" s="1"/>
      <c r="Q272" s="19">
        <f t="shared" si="58"/>
        <v>0</v>
      </c>
      <c r="V272" s="66">
        <f t="shared" si="56"/>
        <v>0</v>
      </c>
      <c r="W272" s="32" t="str">
        <f>IFERROR(Q272/V272,"-")</f>
        <v>-</v>
      </c>
      <c r="X272" s="68" t="s">
        <v>30</v>
      </c>
    </row>
    <row r="273" spans="2:30" ht="18" customHeight="1">
      <c r="B273" s="13"/>
      <c r="C273" s="84"/>
      <c r="D273" s="85"/>
      <c r="E273" s="4"/>
      <c r="F273" s="4"/>
      <c r="G273" s="4"/>
      <c r="H273" s="4"/>
      <c r="I273" s="4"/>
      <c r="J273" s="4"/>
      <c r="K273" s="4"/>
      <c r="L273" s="4"/>
      <c r="M273" s="5"/>
      <c r="N273" s="5"/>
      <c r="O273" s="2"/>
      <c r="P273" s="1"/>
      <c r="Q273" s="19">
        <f t="shared" si="58"/>
        <v>0</v>
      </c>
      <c r="V273" s="66">
        <f t="shared" si="56"/>
        <v>0</v>
      </c>
      <c r="W273" s="32" t="str">
        <f t="shared" ref="W273:W281" si="59">IFERROR(Q273/V273,"-")</f>
        <v>-</v>
      </c>
      <c r="X273" s="68" t="s">
        <v>30</v>
      </c>
    </row>
    <row r="274" spans="2:30" ht="18" customHeight="1">
      <c r="B274" s="13"/>
      <c r="C274" s="84"/>
      <c r="D274" s="85"/>
      <c r="E274" s="4"/>
      <c r="F274" s="4"/>
      <c r="G274" s="4"/>
      <c r="H274" s="4"/>
      <c r="I274" s="4"/>
      <c r="J274" s="4"/>
      <c r="K274" s="4"/>
      <c r="L274" s="4"/>
      <c r="M274" s="5"/>
      <c r="N274" s="5"/>
      <c r="O274" s="2"/>
      <c r="P274" s="1"/>
      <c r="Q274" s="19">
        <f t="shared" si="58"/>
        <v>0</v>
      </c>
      <c r="V274" s="66">
        <f t="shared" si="56"/>
        <v>0</v>
      </c>
      <c r="W274" s="32" t="str">
        <f t="shared" si="59"/>
        <v>-</v>
      </c>
      <c r="X274" s="68" t="s">
        <v>30</v>
      </c>
    </row>
    <row r="275" spans="2:30" ht="18" customHeight="1">
      <c r="B275" s="13"/>
      <c r="C275" s="84"/>
      <c r="D275" s="85"/>
      <c r="E275" s="4"/>
      <c r="F275" s="4"/>
      <c r="G275" s="4"/>
      <c r="H275" s="4"/>
      <c r="I275" s="4"/>
      <c r="J275" s="4"/>
      <c r="K275" s="4"/>
      <c r="L275" s="4"/>
      <c r="M275" s="5"/>
      <c r="N275" s="5"/>
      <c r="O275" s="2"/>
      <c r="P275" s="1"/>
      <c r="Q275" s="19">
        <f t="shared" si="58"/>
        <v>0</v>
      </c>
      <c r="V275" s="66">
        <f t="shared" si="56"/>
        <v>0</v>
      </c>
      <c r="W275" s="32" t="str">
        <f t="shared" si="59"/>
        <v>-</v>
      </c>
      <c r="X275" s="68" t="s">
        <v>30</v>
      </c>
    </row>
    <row r="276" spans="2:30" ht="18" customHeight="1">
      <c r="B276" s="13"/>
      <c r="C276" s="84"/>
      <c r="D276" s="85"/>
      <c r="E276" s="4"/>
      <c r="F276" s="4"/>
      <c r="G276" s="4"/>
      <c r="H276" s="4"/>
      <c r="I276" s="4"/>
      <c r="J276" s="4"/>
      <c r="K276" s="4"/>
      <c r="L276" s="4"/>
      <c r="M276" s="5"/>
      <c r="N276" s="5"/>
      <c r="O276" s="2"/>
      <c r="P276" s="1"/>
      <c r="Q276" s="19">
        <f t="shared" si="58"/>
        <v>0</v>
      </c>
      <c r="V276" s="66">
        <f t="shared" si="56"/>
        <v>0</v>
      </c>
      <c r="W276" s="32" t="str">
        <f t="shared" si="59"/>
        <v>-</v>
      </c>
      <c r="X276" s="68" t="s">
        <v>30</v>
      </c>
    </row>
    <row r="277" spans="2:30" ht="18" customHeight="1">
      <c r="B277" s="13"/>
      <c r="C277" s="84"/>
      <c r="D277" s="85"/>
      <c r="E277" s="4"/>
      <c r="F277" s="4"/>
      <c r="G277" s="4"/>
      <c r="H277" s="4"/>
      <c r="I277" s="4"/>
      <c r="J277" s="4"/>
      <c r="K277" s="4"/>
      <c r="L277" s="4"/>
      <c r="M277" s="5"/>
      <c r="N277" s="5"/>
      <c r="O277" s="2"/>
      <c r="P277" s="1"/>
      <c r="Q277" s="19">
        <f t="shared" si="58"/>
        <v>0</v>
      </c>
      <c r="V277" s="66">
        <f t="shared" si="56"/>
        <v>0</v>
      </c>
      <c r="W277" s="32" t="str">
        <f t="shared" si="59"/>
        <v>-</v>
      </c>
      <c r="X277" s="68" t="s">
        <v>30</v>
      </c>
    </row>
    <row r="278" spans="2:30" ht="18" customHeight="1">
      <c r="B278" s="13"/>
      <c r="C278" s="84"/>
      <c r="D278" s="85"/>
      <c r="E278" s="4"/>
      <c r="F278" s="4"/>
      <c r="G278" s="4"/>
      <c r="H278" s="4"/>
      <c r="I278" s="4"/>
      <c r="J278" s="4"/>
      <c r="K278" s="4"/>
      <c r="L278" s="4"/>
      <c r="M278" s="5"/>
      <c r="N278" s="5"/>
      <c r="O278" s="2"/>
      <c r="P278" s="1"/>
      <c r="Q278" s="19">
        <f t="shared" si="58"/>
        <v>0</v>
      </c>
      <c r="V278" s="66">
        <f t="shared" si="56"/>
        <v>0</v>
      </c>
      <c r="W278" s="32" t="str">
        <f t="shared" si="59"/>
        <v>-</v>
      </c>
      <c r="X278" s="68" t="s">
        <v>30</v>
      </c>
    </row>
    <row r="279" spans="2:30" ht="18" customHeight="1">
      <c r="B279" s="13"/>
      <c r="C279" s="84"/>
      <c r="D279" s="85"/>
      <c r="E279" s="4"/>
      <c r="F279" s="4"/>
      <c r="G279" s="4"/>
      <c r="H279" s="4"/>
      <c r="I279" s="4"/>
      <c r="J279" s="4"/>
      <c r="K279" s="4"/>
      <c r="L279" s="4"/>
      <c r="M279" s="5"/>
      <c r="N279" s="5"/>
      <c r="O279" s="2"/>
      <c r="P279" s="1"/>
      <c r="Q279" s="19">
        <f t="shared" si="58"/>
        <v>0</v>
      </c>
      <c r="V279" s="66">
        <f t="shared" si="56"/>
        <v>0</v>
      </c>
      <c r="W279" s="32" t="str">
        <f t="shared" si="59"/>
        <v>-</v>
      </c>
      <c r="X279" s="68" t="s">
        <v>30</v>
      </c>
    </row>
    <row r="280" spans="2:30" ht="18" customHeight="1">
      <c r="B280" s="13"/>
      <c r="C280" s="84"/>
      <c r="D280" s="85"/>
      <c r="E280" s="4"/>
      <c r="F280" s="4"/>
      <c r="G280" s="4"/>
      <c r="H280" s="4"/>
      <c r="I280" s="4"/>
      <c r="J280" s="4"/>
      <c r="K280" s="4"/>
      <c r="L280" s="4"/>
      <c r="M280" s="5"/>
      <c r="N280" s="5"/>
      <c r="O280" s="2"/>
      <c r="P280" s="1"/>
      <c r="Q280" s="19">
        <f t="shared" si="58"/>
        <v>0</v>
      </c>
      <c r="V280" s="66">
        <f t="shared" si="56"/>
        <v>0</v>
      </c>
      <c r="W280" s="32" t="str">
        <f t="shared" si="59"/>
        <v>-</v>
      </c>
      <c r="X280" s="68" t="s">
        <v>30</v>
      </c>
    </row>
    <row r="281" spans="2:30" ht="18" customHeight="1" thickBot="1">
      <c r="B281" s="13"/>
      <c r="C281" s="84"/>
      <c r="D281" s="85"/>
      <c r="E281" s="4"/>
      <c r="F281" s="4"/>
      <c r="G281" s="4"/>
      <c r="H281" s="4"/>
      <c r="I281" s="4"/>
      <c r="J281" s="4"/>
      <c r="K281" s="4"/>
      <c r="L281" s="4"/>
      <c r="M281" s="5"/>
      <c r="N281" s="5"/>
      <c r="O281" s="2"/>
      <c r="P281" s="1"/>
      <c r="Q281" s="19">
        <f t="shared" si="58"/>
        <v>0</v>
      </c>
      <c r="V281" s="66">
        <f t="shared" si="56"/>
        <v>0</v>
      </c>
      <c r="W281" s="32" t="str">
        <f t="shared" si="59"/>
        <v>-</v>
      </c>
      <c r="X281" s="68" t="s">
        <v>30</v>
      </c>
    </row>
    <row r="282" spans="2:30" ht="18.75" hidden="1" customHeight="1" thickBot="1">
      <c r="B282" s="13"/>
    </row>
    <row r="283" spans="2:30" ht="32.25" hidden="1" customHeight="1" thickBot="1">
      <c r="B283" s="22"/>
    </row>
    <row r="284" spans="2:30" ht="33" customHeight="1" thickBot="1">
      <c r="B284" s="73" t="s">
        <v>1</v>
      </c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5"/>
      <c r="W284" s="40"/>
      <c r="X284" s="40"/>
    </row>
    <row r="285" spans="2:30" ht="33" customHeight="1" thickBot="1">
      <c r="B285" s="76" t="s">
        <v>11</v>
      </c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102"/>
      <c r="W285" s="41"/>
      <c r="X285" s="41"/>
      <c r="Z285" s="113" t="str">
        <f>B285</f>
        <v>ZONA NORTE</v>
      </c>
      <c r="AA285" s="114"/>
      <c r="AB285" s="114"/>
      <c r="AC285" s="114"/>
      <c r="AD285" s="115"/>
    </row>
    <row r="286" spans="2:30" ht="18" customHeight="1" thickBot="1">
      <c r="B286" s="50" t="s">
        <v>33</v>
      </c>
      <c r="C286" s="80" t="s">
        <v>3</v>
      </c>
      <c r="D286" s="81"/>
      <c r="E286" s="51">
        <v>1</v>
      </c>
      <c r="F286" s="52">
        <v>2</v>
      </c>
      <c r="G286" s="51">
        <v>3</v>
      </c>
      <c r="H286" s="52">
        <v>4</v>
      </c>
      <c r="I286" s="52">
        <v>5</v>
      </c>
      <c r="J286" s="52">
        <v>6</v>
      </c>
      <c r="K286" s="52">
        <v>7</v>
      </c>
      <c r="L286" s="52">
        <v>8</v>
      </c>
      <c r="M286" s="52">
        <v>9</v>
      </c>
      <c r="N286" s="53">
        <v>10</v>
      </c>
      <c r="O286" s="54" t="s">
        <v>4</v>
      </c>
      <c r="P286" s="55" t="s">
        <v>5</v>
      </c>
      <c r="Q286" s="56" t="s">
        <v>0</v>
      </c>
      <c r="R286" s="44"/>
      <c r="S286" s="31"/>
      <c r="T286" s="31"/>
      <c r="U286" s="43"/>
      <c r="V286" s="57" t="s">
        <v>2</v>
      </c>
      <c r="W286" s="42" t="s">
        <v>39</v>
      </c>
      <c r="X286" s="67"/>
      <c r="Z286" s="110" t="s">
        <v>35</v>
      </c>
      <c r="AA286" s="111"/>
      <c r="AB286" s="111"/>
      <c r="AC286" s="111"/>
      <c r="AD286" s="112"/>
    </row>
    <row r="287" spans="2:30" ht="18" customHeight="1">
      <c r="B287" s="13"/>
      <c r="C287" s="84"/>
      <c r="D287" s="85"/>
      <c r="E287" s="4"/>
      <c r="F287" s="4"/>
      <c r="G287" s="4"/>
      <c r="H287" s="4"/>
      <c r="I287" s="4"/>
      <c r="J287" s="4"/>
      <c r="K287" s="4"/>
      <c r="L287" s="4"/>
      <c r="M287" s="5"/>
      <c r="N287" s="5"/>
      <c r="O287" s="2"/>
      <c r="P287" s="1"/>
      <c r="Q287" s="19">
        <f>SUM(E287:N287)*2+O287*3+P287</f>
        <v>0</v>
      </c>
      <c r="V287" s="66">
        <f t="shared" ref="V287:V301" si="60">COUNTA(E287:N287)</f>
        <v>0</v>
      </c>
      <c r="W287" s="32" t="str">
        <f t="shared" ref="W287:W291" si="61">IFERROR(Q287/V287,"-")</f>
        <v>-</v>
      </c>
      <c r="X287" s="68" t="s">
        <v>11</v>
      </c>
      <c r="Z287" s="49" t="s">
        <v>36</v>
      </c>
      <c r="AA287" s="49" t="s">
        <v>34</v>
      </c>
      <c r="AB287" s="49" t="s">
        <v>37</v>
      </c>
      <c r="AC287" s="49" t="s">
        <v>38</v>
      </c>
      <c r="AD287" s="37" t="s">
        <v>17</v>
      </c>
    </row>
    <row r="288" spans="2:30" ht="18" customHeight="1">
      <c r="B288" s="13"/>
      <c r="C288" s="84"/>
      <c r="D288" s="85"/>
      <c r="E288" s="4"/>
      <c r="F288" s="4"/>
      <c r="G288" s="4"/>
      <c r="H288" s="4"/>
      <c r="I288" s="4"/>
      <c r="J288" s="4"/>
      <c r="K288" s="4"/>
      <c r="L288" s="4"/>
      <c r="M288" s="5"/>
      <c r="N288" s="5"/>
      <c r="O288" s="2"/>
      <c r="P288" s="1"/>
      <c r="Q288" s="19">
        <f t="shared" ref="Q288:Q301" si="62">SUM(E288:N288)*2+O288*3+P288</f>
        <v>0</v>
      </c>
      <c r="V288" s="66">
        <f t="shared" si="60"/>
        <v>0</v>
      </c>
      <c r="W288" s="32" t="str">
        <f t="shared" si="61"/>
        <v>-</v>
      </c>
      <c r="X288" s="68" t="s">
        <v>11</v>
      </c>
      <c r="Z288" s="25">
        <v>1</v>
      </c>
      <c r="AA288" s="26">
        <f>INDEX(B287:B301,MATCH(MAX(Q287:Q301),Q287:Q301,0),1)</f>
        <v>0</v>
      </c>
      <c r="AB288" s="26">
        <f>INDEX(C287:D301,MATCH(MAX(Q287:Q301),Q287:Q301,0),1)</f>
        <v>0</v>
      </c>
      <c r="AC288" s="26">
        <f>MAX(Q287:Q301)</f>
        <v>0</v>
      </c>
      <c r="AD288" s="35" t="str">
        <f>INDEX(W287:W301,MATCH(MAX(Q287:U301),Q287:Q301,0),1)</f>
        <v>-</v>
      </c>
    </row>
    <row r="289" spans="2:30" ht="18" customHeight="1">
      <c r="B289" s="13"/>
      <c r="C289" s="84"/>
      <c r="D289" s="85"/>
      <c r="E289" s="4"/>
      <c r="F289" s="4"/>
      <c r="G289" s="4"/>
      <c r="H289" s="4"/>
      <c r="I289" s="4"/>
      <c r="J289" s="4"/>
      <c r="K289" s="4"/>
      <c r="L289" s="4"/>
      <c r="M289" s="5"/>
      <c r="N289" s="5"/>
      <c r="O289" s="2"/>
      <c r="P289" s="1"/>
      <c r="Q289" s="19">
        <f t="shared" si="62"/>
        <v>0</v>
      </c>
      <c r="V289" s="66">
        <f t="shared" si="60"/>
        <v>0</v>
      </c>
      <c r="W289" s="32" t="str">
        <f t="shared" si="61"/>
        <v>-</v>
      </c>
      <c r="X289" s="68" t="s">
        <v>11</v>
      </c>
      <c r="Z289" s="25">
        <v>2</v>
      </c>
      <c r="AA289" s="26">
        <f>INDEX(B287:B301,MATCH(LARGE(Q287:U301,2),Q287:Q301,0),1)</f>
        <v>0</v>
      </c>
      <c r="AB289" s="26">
        <f>INDEX(C287:D301,MATCH(LARGE(Q287:U301,2),Q287:Q301,0),1)</f>
        <v>0</v>
      </c>
      <c r="AC289" s="26">
        <f>LARGE(Q287:U301,2)</f>
        <v>0</v>
      </c>
      <c r="AD289" s="35" t="str">
        <f>INDEX(W287:W301,MATCH(LARGE(Q287:U301,2),Q287:Q301,0),1)</f>
        <v>-</v>
      </c>
    </row>
    <row r="290" spans="2:30" ht="18" customHeight="1">
      <c r="B290" s="13"/>
      <c r="C290" s="84"/>
      <c r="D290" s="85"/>
      <c r="E290" s="4"/>
      <c r="F290" s="4"/>
      <c r="G290" s="4"/>
      <c r="H290" s="4"/>
      <c r="I290" s="4"/>
      <c r="J290" s="4"/>
      <c r="K290" s="4"/>
      <c r="L290" s="4"/>
      <c r="M290" s="5"/>
      <c r="N290" s="5"/>
      <c r="O290" s="2"/>
      <c r="P290" s="1"/>
      <c r="Q290" s="19">
        <f t="shared" si="62"/>
        <v>0</v>
      </c>
      <c r="V290" s="66">
        <f t="shared" si="60"/>
        <v>0</v>
      </c>
      <c r="W290" s="32" t="str">
        <f t="shared" si="61"/>
        <v>-</v>
      </c>
      <c r="X290" s="68" t="s">
        <v>11</v>
      </c>
      <c r="Z290" s="25">
        <v>3</v>
      </c>
      <c r="AA290" s="26">
        <f>INDEX(B287:B302,MATCH(LARGE(Q287:U301,3),Q287:Q301,0),1)</f>
        <v>0</v>
      </c>
      <c r="AB290" s="26">
        <f>INDEX(C287:D301,MATCH(LARGE(Q287:U301,3),Q287:Q301,0),1)</f>
        <v>0</v>
      </c>
      <c r="AC290" s="26">
        <f>LARGE(Q287:U301,3)</f>
        <v>0</v>
      </c>
      <c r="AD290" s="36" t="str">
        <f>INDEX(W287:W301,MATCH(LARGE(Q287:U301,3),Q287:Q301,0),1)</f>
        <v>-</v>
      </c>
    </row>
    <row r="291" spans="2:30" ht="18" customHeight="1">
      <c r="B291" s="13"/>
      <c r="C291" s="84"/>
      <c r="D291" s="85"/>
      <c r="E291" s="4"/>
      <c r="F291" s="4"/>
      <c r="G291" s="4"/>
      <c r="H291" s="4"/>
      <c r="I291" s="4"/>
      <c r="J291" s="4"/>
      <c r="K291" s="4"/>
      <c r="L291" s="4"/>
      <c r="M291" s="5"/>
      <c r="N291" s="5"/>
      <c r="O291" s="2"/>
      <c r="P291" s="1"/>
      <c r="Q291" s="19">
        <f t="shared" si="62"/>
        <v>0</v>
      </c>
      <c r="V291" s="66">
        <f t="shared" si="60"/>
        <v>0</v>
      </c>
      <c r="W291" s="32" t="str">
        <f t="shared" si="61"/>
        <v>-</v>
      </c>
      <c r="X291" s="68" t="s">
        <v>11</v>
      </c>
    </row>
    <row r="292" spans="2:30" ht="18" customHeight="1">
      <c r="B292" s="13"/>
      <c r="C292" s="84"/>
      <c r="D292" s="85"/>
      <c r="E292" s="4"/>
      <c r="F292" s="4"/>
      <c r="G292" s="4"/>
      <c r="H292" s="4"/>
      <c r="I292" s="4"/>
      <c r="J292" s="4"/>
      <c r="K292" s="4"/>
      <c r="L292" s="4"/>
      <c r="M292" s="5"/>
      <c r="N292" s="5"/>
      <c r="O292" s="2"/>
      <c r="P292" s="1"/>
      <c r="Q292" s="19">
        <f t="shared" si="62"/>
        <v>0</v>
      </c>
      <c r="V292" s="66">
        <f t="shared" si="60"/>
        <v>0</v>
      </c>
      <c r="W292" s="32" t="str">
        <f>IFERROR(Q292/V292,"-")</f>
        <v>-</v>
      </c>
      <c r="X292" s="68" t="s">
        <v>11</v>
      </c>
    </row>
    <row r="293" spans="2:30" ht="18" customHeight="1">
      <c r="B293" s="13"/>
      <c r="C293" s="84"/>
      <c r="D293" s="85"/>
      <c r="E293" s="4"/>
      <c r="F293" s="4"/>
      <c r="G293" s="4"/>
      <c r="H293" s="4"/>
      <c r="I293" s="4"/>
      <c r="J293" s="4"/>
      <c r="K293" s="4"/>
      <c r="L293" s="4"/>
      <c r="M293" s="5"/>
      <c r="N293" s="5"/>
      <c r="O293" s="2"/>
      <c r="P293" s="1"/>
      <c r="Q293" s="19">
        <f t="shared" si="62"/>
        <v>0</v>
      </c>
      <c r="V293" s="66">
        <f t="shared" si="60"/>
        <v>0</v>
      </c>
      <c r="W293" s="32" t="str">
        <f t="shared" ref="W293:W301" si="63">IFERROR(Q293/V293,"-")</f>
        <v>-</v>
      </c>
      <c r="X293" s="68" t="s">
        <v>11</v>
      </c>
    </row>
    <row r="294" spans="2:30" ht="18" customHeight="1">
      <c r="B294" s="13"/>
      <c r="C294" s="84"/>
      <c r="D294" s="85"/>
      <c r="E294" s="4"/>
      <c r="F294" s="4"/>
      <c r="G294" s="4"/>
      <c r="H294" s="4"/>
      <c r="I294" s="4"/>
      <c r="J294" s="4"/>
      <c r="K294" s="4"/>
      <c r="L294" s="4"/>
      <c r="M294" s="5"/>
      <c r="N294" s="5"/>
      <c r="O294" s="2"/>
      <c r="P294" s="1"/>
      <c r="Q294" s="19">
        <f t="shared" si="62"/>
        <v>0</v>
      </c>
      <c r="V294" s="66">
        <f t="shared" si="60"/>
        <v>0</v>
      </c>
      <c r="W294" s="32" t="str">
        <f t="shared" si="63"/>
        <v>-</v>
      </c>
      <c r="X294" s="68" t="s">
        <v>11</v>
      </c>
    </row>
    <row r="295" spans="2:30" ht="18" customHeight="1">
      <c r="B295" s="13"/>
      <c r="C295" s="84"/>
      <c r="D295" s="85"/>
      <c r="E295" s="4"/>
      <c r="F295" s="4"/>
      <c r="G295" s="4"/>
      <c r="H295" s="4"/>
      <c r="I295" s="4"/>
      <c r="J295" s="4"/>
      <c r="K295" s="4"/>
      <c r="L295" s="4"/>
      <c r="M295" s="5"/>
      <c r="N295" s="5"/>
      <c r="O295" s="2"/>
      <c r="P295" s="1"/>
      <c r="Q295" s="19">
        <f t="shared" si="62"/>
        <v>0</v>
      </c>
      <c r="V295" s="66">
        <f t="shared" si="60"/>
        <v>0</v>
      </c>
      <c r="W295" s="32" t="str">
        <f t="shared" si="63"/>
        <v>-</v>
      </c>
      <c r="X295" s="68" t="s">
        <v>11</v>
      </c>
    </row>
    <row r="296" spans="2:30" ht="18" customHeight="1">
      <c r="B296" s="13"/>
      <c r="C296" s="84"/>
      <c r="D296" s="85"/>
      <c r="E296" s="4"/>
      <c r="F296" s="4"/>
      <c r="G296" s="4"/>
      <c r="H296" s="4"/>
      <c r="I296" s="4"/>
      <c r="J296" s="4"/>
      <c r="K296" s="4"/>
      <c r="L296" s="4"/>
      <c r="M296" s="5"/>
      <c r="N296" s="5"/>
      <c r="O296" s="2"/>
      <c r="P296" s="1"/>
      <c r="Q296" s="19">
        <f t="shared" si="62"/>
        <v>0</v>
      </c>
      <c r="V296" s="66">
        <f t="shared" si="60"/>
        <v>0</v>
      </c>
      <c r="W296" s="32" t="str">
        <f t="shared" si="63"/>
        <v>-</v>
      </c>
      <c r="X296" s="68" t="s">
        <v>11</v>
      </c>
    </row>
    <row r="297" spans="2:30" ht="18" customHeight="1">
      <c r="B297" s="13"/>
      <c r="C297" s="84"/>
      <c r="D297" s="85"/>
      <c r="E297" s="4"/>
      <c r="F297" s="4"/>
      <c r="G297" s="4"/>
      <c r="H297" s="4"/>
      <c r="I297" s="4"/>
      <c r="J297" s="4"/>
      <c r="K297" s="4"/>
      <c r="L297" s="4"/>
      <c r="M297" s="5"/>
      <c r="N297" s="5"/>
      <c r="O297" s="2"/>
      <c r="P297" s="1"/>
      <c r="Q297" s="19">
        <f t="shared" si="62"/>
        <v>0</v>
      </c>
      <c r="V297" s="66">
        <f t="shared" si="60"/>
        <v>0</v>
      </c>
      <c r="W297" s="32" t="str">
        <f t="shared" si="63"/>
        <v>-</v>
      </c>
      <c r="X297" s="68" t="s">
        <v>11</v>
      </c>
    </row>
    <row r="298" spans="2:30" ht="18" customHeight="1">
      <c r="B298" s="13"/>
      <c r="C298" s="84"/>
      <c r="D298" s="85"/>
      <c r="E298" s="4"/>
      <c r="F298" s="4"/>
      <c r="G298" s="4"/>
      <c r="H298" s="4"/>
      <c r="I298" s="4"/>
      <c r="J298" s="4"/>
      <c r="K298" s="4"/>
      <c r="L298" s="4"/>
      <c r="M298" s="5"/>
      <c r="N298" s="5"/>
      <c r="O298" s="2"/>
      <c r="P298" s="1"/>
      <c r="Q298" s="19">
        <f t="shared" si="62"/>
        <v>0</v>
      </c>
      <c r="V298" s="66">
        <f t="shared" si="60"/>
        <v>0</v>
      </c>
      <c r="W298" s="32" t="str">
        <f t="shared" si="63"/>
        <v>-</v>
      </c>
      <c r="X298" s="68" t="s">
        <v>11</v>
      </c>
    </row>
    <row r="299" spans="2:30" ht="18" customHeight="1">
      <c r="B299" s="13"/>
      <c r="C299" s="84"/>
      <c r="D299" s="85"/>
      <c r="E299" s="4"/>
      <c r="F299" s="4"/>
      <c r="G299" s="4"/>
      <c r="H299" s="4"/>
      <c r="I299" s="4"/>
      <c r="J299" s="4"/>
      <c r="K299" s="4"/>
      <c r="L299" s="4"/>
      <c r="M299" s="5"/>
      <c r="N299" s="5"/>
      <c r="O299" s="2"/>
      <c r="P299" s="1"/>
      <c r="Q299" s="19">
        <f t="shared" si="62"/>
        <v>0</v>
      </c>
      <c r="V299" s="66">
        <f t="shared" si="60"/>
        <v>0</v>
      </c>
      <c r="W299" s="32" t="str">
        <f t="shared" si="63"/>
        <v>-</v>
      </c>
      <c r="X299" s="68" t="s">
        <v>11</v>
      </c>
    </row>
    <row r="300" spans="2:30" ht="18" customHeight="1">
      <c r="B300" s="13"/>
      <c r="C300" s="84"/>
      <c r="D300" s="85"/>
      <c r="E300" s="4"/>
      <c r="F300" s="4"/>
      <c r="G300" s="4"/>
      <c r="H300" s="4"/>
      <c r="I300" s="4"/>
      <c r="J300" s="4"/>
      <c r="K300" s="4"/>
      <c r="L300" s="4"/>
      <c r="M300" s="5"/>
      <c r="N300" s="5"/>
      <c r="O300" s="2"/>
      <c r="P300" s="1"/>
      <c r="Q300" s="19">
        <f t="shared" si="62"/>
        <v>0</v>
      </c>
      <c r="V300" s="66">
        <f t="shared" si="60"/>
        <v>0</v>
      </c>
      <c r="W300" s="32" t="str">
        <f t="shared" si="63"/>
        <v>-</v>
      </c>
      <c r="X300" s="68" t="s">
        <v>11</v>
      </c>
    </row>
    <row r="301" spans="2:30" ht="18" customHeight="1" thickBot="1">
      <c r="B301" s="13"/>
      <c r="C301" s="84"/>
      <c r="D301" s="85"/>
      <c r="E301" s="4"/>
      <c r="F301" s="4"/>
      <c r="G301" s="4"/>
      <c r="H301" s="4"/>
      <c r="I301" s="4"/>
      <c r="J301" s="4"/>
      <c r="K301" s="4"/>
      <c r="L301" s="4"/>
      <c r="M301" s="5"/>
      <c r="N301" s="5"/>
      <c r="O301" s="2"/>
      <c r="P301" s="1"/>
      <c r="Q301" s="19">
        <f t="shared" si="62"/>
        <v>0</v>
      </c>
      <c r="V301" s="66">
        <f t="shared" si="60"/>
        <v>0</v>
      </c>
      <c r="W301" s="32" t="str">
        <f t="shared" si="63"/>
        <v>-</v>
      </c>
      <c r="X301" s="68" t="s">
        <v>11</v>
      </c>
    </row>
    <row r="302" spans="2:30" ht="18.75" hidden="1" customHeight="1" thickBot="1">
      <c r="B302" s="13"/>
      <c r="X302" s="68" t="s">
        <v>11</v>
      </c>
    </row>
    <row r="303" spans="2:30" ht="32.25" hidden="1" customHeight="1" thickBot="1">
      <c r="B303" s="22"/>
      <c r="X303" s="68" t="s">
        <v>11</v>
      </c>
    </row>
    <row r="304" spans="2:30" ht="33" customHeight="1" thickBot="1">
      <c r="B304" s="73" t="s">
        <v>1</v>
      </c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5"/>
      <c r="W304" s="40"/>
      <c r="X304" s="40"/>
    </row>
    <row r="305" spans="2:30" ht="33" customHeight="1" thickBot="1">
      <c r="B305" s="76" t="s">
        <v>21</v>
      </c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102"/>
      <c r="W305" s="41"/>
      <c r="X305" s="41"/>
      <c r="Z305" s="113" t="str">
        <f>B305</f>
        <v>AEROPUERTO</v>
      </c>
      <c r="AA305" s="114"/>
      <c r="AB305" s="114"/>
      <c r="AC305" s="114"/>
      <c r="AD305" s="115"/>
    </row>
    <row r="306" spans="2:30" ht="18" customHeight="1" thickBot="1">
      <c r="B306" s="50" t="s">
        <v>33</v>
      </c>
      <c r="C306" s="80" t="s">
        <v>3</v>
      </c>
      <c r="D306" s="81"/>
      <c r="E306" s="51">
        <v>1</v>
      </c>
      <c r="F306" s="52">
        <v>2</v>
      </c>
      <c r="G306" s="51">
        <v>3</v>
      </c>
      <c r="H306" s="52">
        <v>4</v>
      </c>
      <c r="I306" s="52">
        <v>5</v>
      </c>
      <c r="J306" s="52">
        <v>6</v>
      </c>
      <c r="K306" s="52">
        <v>7</v>
      </c>
      <c r="L306" s="52">
        <v>8</v>
      </c>
      <c r="M306" s="52">
        <v>9</v>
      </c>
      <c r="N306" s="53">
        <v>10</v>
      </c>
      <c r="O306" s="54" t="s">
        <v>4</v>
      </c>
      <c r="P306" s="55" t="s">
        <v>5</v>
      </c>
      <c r="Q306" s="56" t="s">
        <v>0</v>
      </c>
      <c r="R306" s="44"/>
      <c r="S306" s="31"/>
      <c r="T306" s="31"/>
      <c r="U306" s="43"/>
      <c r="V306" s="57" t="s">
        <v>2</v>
      </c>
      <c r="W306" s="42" t="s">
        <v>39</v>
      </c>
      <c r="X306" s="67"/>
      <c r="Z306" s="110" t="s">
        <v>35</v>
      </c>
      <c r="AA306" s="111"/>
      <c r="AB306" s="111"/>
      <c r="AC306" s="111"/>
      <c r="AD306" s="112"/>
    </row>
    <row r="307" spans="2:30" ht="18" customHeight="1">
      <c r="B307" s="13"/>
      <c r="C307" s="84"/>
      <c r="D307" s="85"/>
      <c r="E307" s="4"/>
      <c r="F307" s="4"/>
      <c r="G307" s="4"/>
      <c r="H307" s="4"/>
      <c r="I307" s="4"/>
      <c r="J307" s="4"/>
      <c r="K307" s="4"/>
      <c r="L307" s="4"/>
      <c r="M307" s="5"/>
      <c r="N307" s="5"/>
      <c r="O307" s="2"/>
      <c r="P307" s="1"/>
      <c r="Q307" s="19">
        <f>SUM(E307:N307)*2+O307*3+P307</f>
        <v>0</v>
      </c>
      <c r="V307" s="66">
        <f t="shared" ref="V307:V321" si="64">COUNTA(E307:N307)</f>
        <v>0</v>
      </c>
      <c r="W307" s="32" t="str">
        <f t="shared" ref="W307:W311" si="65">IFERROR(Q307/V307,"-")</f>
        <v>-</v>
      </c>
      <c r="X307" s="68" t="s">
        <v>21</v>
      </c>
      <c r="Z307" s="49" t="s">
        <v>36</v>
      </c>
      <c r="AA307" s="49" t="s">
        <v>34</v>
      </c>
      <c r="AB307" s="49" t="s">
        <v>37</v>
      </c>
      <c r="AC307" s="49" t="s">
        <v>38</v>
      </c>
      <c r="AD307" s="37" t="s">
        <v>17</v>
      </c>
    </row>
    <row r="308" spans="2:30" ht="18" customHeight="1">
      <c r="B308" s="13"/>
      <c r="C308" s="84"/>
      <c r="D308" s="85"/>
      <c r="E308" s="4"/>
      <c r="F308" s="4"/>
      <c r="G308" s="4"/>
      <c r="H308" s="4"/>
      <c r="I308" s="4"/>
      <c r="J308" s="4"/>
      <c r="K308" s="4"/>
      <c r="L308" s="4"/>
      <c r="M308" s="5"/>
      <c r="N308" s="5"/>
      <c r="O308" s="2"/>
      <c r="P308" s="1"/>
      <c r="Q308" s="19">
        <f t="shared" ref="Q308:Q321" si="66">SUM(E308:N308)*2+O308*3+P308</f>
        <v>0</v>
      </c>
      <c r="V308" s="66">
        <f t="shared" si="64"/>
        <v>0</v>
      </c>
      <c r="W308" s="32" t="str">
        <f t="shared" si="65"/>
        <v>-</v>
      </c>
      <c r="X308" s="68" t="s">
        <v>21</v>
      </c>
      <c r="Z308" s="25">
        <v>1</v>
      </c>
      <c r="AA308" s="26">
        <f>INDEX(B307:B321,MATCH(MAX(Q307:Q321),Q307:Q321,0),1)</f>
        <v>0</v>
      </c>
      <c r="AB308" s="26">
        <f>INDEX(C307:D321,MATCH(MAX(Q307:Q321),Q307:Q321,0),1)</f>
        <v>0</v>
      </c>
      <c r="AC308" s="26">
        <f>MAX(Q307:Q321)</f>
        <v>0</v>
      </c>
      <c r="AD308" s="35" t="str">
        <f>INDEX(W307:W321,MATCH(MAX(Q307:U321),Q307:Q321,0),1)</f>
        <v>-</v>
      </c>
    </row>
    <row r="309" spans="2:30" ht="18" customHeight="1">
      <c r="B309" s="13"/>
      <c r="C309" s="84"/>
      <c r="D309" s="85"/>
      <c r="E309" s="4"/>
      <c r="F309" s="4"/>
      <c r="G309" s="4"/>
      <c r="H309" s="4"/>
      <c r="I309" s="4"/>
      <c r="J309" s="4"/>
      <c r="K309" s="4"/>
      <c r="L309" s="4"/>
      <c r="M309" s="5"/>
      <c r="N309" s="5"/>
      <c r="O309" s="2"/>
      <c r="P309" s="1"/>
      <c r="Q309" s="19">
        <f t="shared" si="66"/>
        <v>0</v>
      </c>
      <c r="V309" s="66">
        <f t="shared" si="64"/>
        <v>0</v>
      </c>
      <c r="W309" s="32" t="str">
        <f t="shared" si="65"/>
        <v>-</v>
      </c>
      <c r="X309" s="68" t="s">
        <v>21</v>
      </c>
      <c r="Z309" s="25">
        <v>2</v>
      </c>
      <c r="AA309" s="26">
        <f>INDEX(B307:B321,MATCH(LARGE(Q307:U321,2),Q307:Q321,0),1)</f>
        <v>0</v>
      </c>
      <c r="AB309" s="26">
        <f>INDEX(C307:D321,MATCH(LARGE(Q307:U321,2),Q307:Q321,0),1)</f>
        <v>0</v>
      </c>
      <c r="AC309" s="26">
        <f>LARGE(Q307:U321,2)</f>
        <v>0</v>
      </c>
      <c r="AD309" s="35" t="str">
        <f>INDEX(W307:W321,MATCH(LARGE(Q307:U321,2),Q307:Q321,0),1)</f>
        <v>-</v>
      </c>
    </row>
    <row r="310" spans="2:30" ht="18" customHeight="1">
      <c r="B310" s="13"/>
      <c r="C310" s="84"/>
      <c r="D310" s="85"/>
      <c r="E310" s="4"/>
      <c r="F310" s="4"/>
      <c r="G310" s="4"/>
      <c r="H310" s="4"/>
      <c r="I310" s="4"/>
      <c r="J310" s="4"/>
      <c r="K310" s="4"/>
      <c r="L310" s="4"/>
      <c r="M310" s="5"/>
      <c r="N310" s="5"/>
      <c r="O310" s="2"/>
      <c r="P310" s="1"/>
      <c r="Q310" s="19">
        <f t="shared" si="66"/>
        <v>0</v>
      </c>
      <c r="V310" s="66">
        <f t="shared" si="64"/>
        <v>0</v>
      </c>
      <c r="W310" s="32" t="str">
        <f t="shared" si="65"/>
        <v>-</v>
      </c>
      <c r="X310" s="68" t="s">
        <v>21</v>
      </c>
      <c r="Z310" s="25">
        <v>3</v>
      </c>
      <c r="AA310" s="26">
        <f>INDEX(B307:B322,MATCH(LARGE(Q307:U321,3),Q307:Q321,0),1)</f>
        <v>0</v>
      </c>
      <c r="AB310" s="26">
        <f>INDEX(C307:D321,MATCH(LARGE(Q307:U321,3),Q307:Q321,0),1)</f>
        <v>0</v>
      </c>
      <c r="AC310" s="26">
        <f>LARGE(Q307:U321,3)</f>
        <v>0</v>
      </c>
      <c r="AD310" s="36" t="str">
        <f>INDEX(W307:W321,MATCH(LARGE(Q307:U321,3),Q307:Q321,0),1)</f>
        <v>-</v>
      </c>
    </row>
    <row r="311" spans="2:30" ht="18" customHeight="1">
      <c r="B311" s="13"/>
      <c r="C311" s="84"/>
      <c r="D311" s="85"/>
      <c r="E311" s="4"/>
      <c r="F311" s="4"/>
      <c r="G311" s="4"/>
      <c r="H311" s="4"/>
      <c r="I311" s="4"/>
      <c r="J311" s="4"/>
      <c r="K311" s="4"/>
      <c r="L311" s="4"/>
      <c r="M311" s="5"/>
      <c r="N311" s="5"/>
      <c r="O311" s="2"/>
      <c r="P311" s="1"/>
      <c r="Q311" s="19">
        <f t="shared" si="66"/>
        <v>0</v>
      </c>
      <c r="V311" s="66">
        <f t="shared" si="64"/>
        <v>0</v>
      </c>
      <c r="W311" s="32" t="str">
        <f t="shared" si="65"/>
        <v>-</v>
      </c>
      <c r="X311" s="68" t="s">
        <v>21</v>
      </c>
    </row>
    <row r="312" spans="2:30" ht="18" customHeight="1">
      <c r="B312" s="13"/>
      <c r="C312" s="84"/>
      <c r="D312" s="85"/>
      <c r="E312" s="4"/>
      <c r="F312" s="4"/>
      <c r="G312" s="4"/>
      <c r="H312" s="4"/>
      <c r="I312" s="4"/>
      <c r="J312" s="4"/>
      <c r="K312" s="4"/>
      <c r="L312" s="4"/>
      <c r="M312" s="5"/>
      <c r="N312" s="5"/>
      <c r="O312" s="2"/>
      <c r="P312" s="1"/>
      <c r="Q312" s="19">
        <f t="shared" si="66"/>
        <v>0</v>
      </c>
      <c r="V312" s="66">
        <f t="shared" si="64"/>
        <v>0</v>
      </c>
      <c r="W312" s="32" t="str">
        <f>IFERROR(Q312/V312,"-")</f>
        <v>-</v>
      </c>
      <c r="X312" s="68" t="s">
        <v>21</v>
      </c>
    </row>
    <row r="313" spans="2:30" ht="18" customHeight="1">
      <c r="B313" s="13"/>
      <c r="C313" s="84"/>
      <c r="D313" s="85"/>
      <c r="E313" s="4"/>
      <c r="F313" s="4"/>
      <c r="G313" s="4"/>
      <c r="H313" s="4"/>
      <c r="I313" s="4"/>
      <c r="J313" s="4"/>
      <c r="K313" s="4"/>
      <c r="L313" s="4"/>
      <c r="M313" s="5"/>
      <c r="N313" s="5"/>
      <c r="O313" s="2"/>
      <c r="P313" s="1"/>
      <c r="Q313" s="19">
        <f t="shared" si="66"/>
        <v>0</v>
      </c>
      <c r="V313" s="66">
        <f t="shared" si="64"/>
        <v>0</v>
      </c>
      <c r="W313" s="32" t="str">
        <f t="shared" ref="W313:W321" si="67">IFERROR(Q313/V313,"-")</f>
        <v>-</v>
      </c>
      <c r="X313" s="68" t="s">
        <v>21</v>
      </c>
    </row>
    <row r="314" spans="2:30" ht="18" customHeight="1">
      <c r="B314" s="13"/>
      <c r="C314" s="84"/>
      <c r="D314" s="85"/>
      <c r="E314" s="4"/>
      <c r="F314" s="4"/>
      <c r="G314" s="4"/>
      <c r="H314" s="4"/>
      <c r="I314" s="4"/>
      <c r="J314" s="4"/>
      <c r="K314" s="4"/>
      <c r="L314" s="4"/>
      <c r="M314" s="5"/>
      <c r="N314" s="5"/>
      <c r="O314" s="2"/>
      <c r="P314" s="1"/>
      <c r="Q314" s="19">
        <f t="shared" si="66"/>
        <v>0</v>
      </c>
      <c r="V314" s="66">
        <f t="shared" si="64"/>
        <v>0</v>
      </c>
      <c r="W314" s="32" t="str">
        <f t="shared" si="67"/>
        <v>-</v>
      </c>
      <c r="X314" s="68" t="s">
        <v>21</v>
      </c>
    </row>
    <row r="315" spans="2:30" ht="18" customHeight="1">
      <c r="B315" s="13"/>
      <c r="C315" s="84"/>
      <c r="D315" s="85"/>
      <c r="E315" s="4"/>
      <c r="F315" s="4"/>
      <c r="G315" s="4"/>
      <c r="H315" s="4"/>
      <c r="I315" s="4"/>
      <c r="J315" s="4"/>
      <c r="K315" s="4"/>
      <c r="L315" s="4"/>
      <c r="M315" s="5"/>
      <c r="N315" s="5"/>
      <c r="O315" s="2"/>
      <c r="P315" s="1"/>
      <c r="Q315" s="19">
        <f t="shared" si="66"/>
        <v>0</v>
      </c>
      <c r="V315" s="66">
        <f t="shared" si="64"/>
        <v>0</v>
      </c>
      <c r="W315" s="32" t="str">
        <f t="shared" si="67"/>
        <v>-</v>
      </c>
      <c r="X315" s="68" t="s">
        <v>21</v>
      </c>
    </row>
    <row r="316" spans="2:30" ht="18" customHeight="1">
      <c r="B316" s="13"/>
      <c r="C316" s="84"/>
      <c r="D316" s="85"/>
      <c r="E316" s="4"/>
      <c r="F316" s="4"/>
      <c r="G316" s="4"/>
      <c r="H316" s="4"/>
      <c r="I316" s="4"/>
      <c r="J316" s="4"/>
      <c r="K316" s="4"/>
      <c r="L316" s="4"/>
      <c r="M316" s="5"/>
      <c r="N316" s="5"/>
      <c r="O316" s="2"/>
      <c r="P316" s="1"/>
      <c r="Q316" s="19">
        <f t="shared" si="66"/>
        <v>0</v>
      </c>
      <c r="V316" s="66">
        <f t="shared" si="64"/>
        <v>0</v>
      </c>
      <c r="W316" s="32" t="str">
        <f t="shared" si="67"/>
        <v>-</v>
      </c>
      <c r="X316" s="68" t="s">
        <v>21</v>
      </c>
    </row>
    <row r="317" spans="2:30" ht="18" customHeight="1">
      <c r="B317" s="13"/>
      <c r="C317" s="84"/>
      <c r="D317" s="85"/>
      <c r="E317" s="4"/>
      <c r="F317" s="4"/>
      <c r="G317" s="4"/>
      <c r="H317" s="4"/>
      <c r="I317" s="4"/>
      <c r="J317" s="4"/>
      <c r="K317" s="4"/>
      <c r="L317" s="4"/>
      <c r="M317" s="5"/>
      <c r="N317" s="5"/>
      <c r="O317" s="2"/>
      <c r="P317" s="1"/>
      <c r="Q317" s="19">
        <f t="shared" si="66"/>
        <v>0</v>
      </c>
      <c r="V317" s="66">
        <f t="shared" si="64"/>
        <v>0</v>
      </c>
      <c r="W317" s="32" t="str">
        <f t="shared" si="67"/>
        <v>-</v>
      </c>
      <c r="X317" s="68" t="s">
        <v>21</v>
      </c>
    </row>
    <row r="318" spans="2:30" ht="18" customHeight="1">
      <c r="B318" s="13"/>
      <c r="C318" s="84"/>
      <c r="D318" s="85"/>
      <c r="E318" s="4"/>
      <c r="F318" s="4"/>
      <c r="G318" s="4"/>
      <c r="H318" s="4"/>
      <c r="I318" s="4"/>
      <c r="J318" s="4"/>
      <c r="K318" s="4"/>
      <c r="L318" s="4"/>
      <c r="M318" s="5"/>
      <c r="N318" s="5"/>
      <c r="O318" s="2"/>
      <c r="P318" s="1"/>
      <c r="Q318" s="19">
        <f t="shared" si="66"/>
        <v>0</v>
      </c>
      <c r="V318" s="66">
        <f t="shared" si="64"/>
        <v>0</v>
      </c>
      <c r="W318" s="32" t="str">
        <f t="shared" si="67"/>
        <v>-</v>
      </c>
      <c r="X318" s="68" t="s">
        <v>21</v>
      </c>
    </row>
    <row r="319" spans="2:30" ht="18" customHeight="1">
      <c r="B319" s="13"/>
      <c r="C319" s="84"/>
      <c r="D319" s="85"/>
      <c r="E319" s="4"/>
      <c r="F319" s="4"/>
      <c r="G319" s="4"/>
      <c r="H319" s="4"/>
      <c r="I319" s="4"/>
      <c r="J319" s="4"/>
      <c r="K319" s="4"/>
      <c r="L319" s="4"/>
      <c r="M319" s="5"/>
      <c r="N319" s="5"/>
      <c r="O319" s="2"/>
      <c r="P319" s="1"/>
      <c r="Q319" s="19">
        <f t="shared" si="66"/>
        <v>0</v>
      </c>
      <c r="V319" s="66">
        <f t="shared" si="64"/>
        <v>0</v>
      </c>
      <c r="W319" s="32" t="str">
        <f t="shared" si="67"/>
        <v>-</v>
      </c>
      <c r="X319" s="68" t="s">
        <v>21</v>
      </c>
    </row>
    <row r="320" spans="2:30" ht="18" customHeight="1">
      <c r="B320" s="13"/>
      <c r="C320" s="84"/>
      <c r="D320" s="85"/>
      <c r="E320" s="4"/>
      <c r="F320" s="4"/>
      <c r="G320" s="4"/>
      <c r="H320" s="4"/>
      <c r="I320" s="4"/>
      <c r="J320" s="4"/>
      <c r="K320" s="4"/>
      <c r="L320" s="4"/>
      <c r="M320" s="5"/>
      <c r="N320" s="5"/>
      <c r="O320" s="2"/>
      <c r="P320" s="1"/>
      <c r="Q320" s="19">
        <f t="shared" si="66"/>
        <v>0</v>
      </c>
      <c r="V320" s="66">
        <f t="shared" si="64"/>
        <v>0</v>
      </c>
      <c r="W320" s="32" t="str">
        <f t="shared" si="67"/>
        <v>-</v>
      </c>
      <c r="X320" s="68" t="s">
        <v>21</v>
      </c>
    </row>
    <row r="321" spans="2:30" ht="18" customHeight="1" thickBot="1">
      <c r="B321" s="13"/>
      <c r="C321" s="84"/>
      <c r="D321" s="85"/>
      <c r="E321" s="4"/>
      <c r="F321" s="4"/>
      <c r="G321" s="4"/>
      <c r="H321" s="4"/>
      <c r="I321" s="4"/>
      <c r="J321" s="4"/>
      <c r="K321" s="4"/>
      <c r="L321" s="4"/>
      <c r="M321" s="5"/>
      <c r="N321" s="5"/>
      <c r="O321" s="2"/>
      <c r="P321" s="1"/>
      <c r="Q321" s="19">
        <f t="shared" si="66"/>
        <v>0</v>
      </c>
      <c r="V321" s="66">
        <f t="shared" si="64"/>
        <v>0</v>
      </c>
      <c r="W321" s="32" t="str">
        <f t="shared" si="67"/>
        <v>-</v>
      </c>
      <c r="X321" s="68" t="s">
        <v>21</v>
      </c>
    </row>
    <row r="322" spans="2:30" ht="18.75" hidden="1" customHeight="1" thickBot="1">
      <c r="B322" s="13"/>
    </row>
    <row r="323" spans="2:30" ht="32.25" hidden="1" customHeight="1" thickBot="1">
      <c r="B323" s="22"/>
    </row>
    <row r="324" spans="2:30" ht="33" customHeight="1" thickBot="1">
      <c r="B324" s="73" t="s">
        <v>1</v>
      </c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5"/>
      <c r="W324" s="40"/>
      <c r="X324" s="40"/>
    </row>
    <row r="325" spans="2:30" ht="33" customHeight="1" thickBot="1">
      <c r="B325" s="76" t="s">
        <v>31</v>
      </c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102"/>
      <c r="W325" s="41"/>
      <c r="X325" s="41"/>
      <c r="Z325" s="113" t="str">
        <f>B325</f>
        <v>CAVS</v>
      </c>
      <c r="AA325" s="114"/>
      <c r="AB325" s="114"/>
      <c r="AC325" s="114"/>
      <c r="AD325" s="115"/>
    </row>
    <row r="326" spans="2:30" ht="18" customHeight="1" thickBot="1">
      <c r="B326" s="50" t="s">
        <v>33</v>
      </c>
      <c r="C326" s="80" t="s">
        <v>3</v>
      </c>
      <c r="D326" s="81"/>
      <c r="E326" s="51">
        <v>1</v>
      </c>
      <c r="F326" s="52">
        <v>2</v>
      </c>
      <c r="G326" s="51">
        <v>3</v>
      </c>
      <c r="H326" s="52">
        <v>4</v>
      </c>
      <c r="I326" s="52">
        <v>5</v>
      </c>
      <c r="J326" s="52">
        <v>6</v>
      </c>
      <c r="K326" s="52">
        <v>7</v>
      </c>
      <c r="L326" s="52">
        <v>8</v>
      </c>
      <c r="M326" s="52">
        <v>9</v>
      </c>
      <c r="N326" s="53">
        <v>10</v>
      </c>
      <c r="O326" s="54" t="s">
        <v>4</v>
      </c>
      <c r="P326" s="55" t="s">
        <v>5</v>
      </c>
      <c r="Q326" s="56" t="s">
        <v>0</v>
      </c>
      <c r="R326" s="44"/>
      <c r="S326" s="31"/>
      <c r="T326" s="31"/>
      <c r="U326" s="43"/>
      <c r="V326" s="57" t="s">
        <v>2</v>
      </c>
      <c r="W326" s="42" t="s">
        <v>39</v>
      </c>
      <c r="X326" s="67"/>
      <c r="Z326" s="110" t="s">
        <v>35</v>
      </c>
      <c r="AA326" s="111"/>
      <c r="AB326" s="111"/>
      <c r="AC326" s="111"/>
      <c r="AD326" s="112"/>
    </row>
    <row r="327" spans="2:30" ht="18" customHeight="1">
      <c r="B327" s="13"/>
      <c r="C327" s="84"/>
      <c r="D327" s="85"/>
      <c r="E327" s="4"/>
      <c r="F327" s="4"/>
      <c r="G327" s="4"/>
      <c r="H327" s="4"/>
      <c r="I327" s="4"/>
      <c r="J327" s="4"/>
      <c r="K327" s="4"/>
      <c r="L327" s="4"/>
      <c r="M327" s="5"/>
      <c r="N327" s="5"/>
      <c r="O327" s="2"/>
      <c r="P327" s="1"/>
      <c r="Q327" s="19">
        <f>SUM(E327:N327)*2+O327*3+P327</f>
        <v>0</v>
      </c>
      <c r="V327" s="66">
        <f t="shared" ref="V327:V341" si="68">COUNTA(E327:N327)</f>
        <v>0</v>
      </c>
      <c r="W327" s="32" t="str">
        <f t="shared" ref="W327:W331" si="69">IFERROR(Q327/V327,"-")</f>
        <v>-</v>
      </c>
      <c r="X327" s="68" t="s">
        <v>31</v>
      </c>
      <c r="Z327" s="49" t="s">
        <v>36</v>
      </c>
      <c r="AA327" s="49" t="s">
        <v>34</v>
      </c>
      <c r="AB327" s="49" t="s">
        <v>37</v>
      </c>
      <c r="AC327" s="49" t="s">
        <v>38</v>
      </c>
      <c r="AD327" s="37" t="s">
        <v>17</v>
      </c>
    </row>
    <row r="328" spans="2:30" ht="18" customHeight="1">
      <c r="B328" s="13"/>
      <c r="C328" s="84"/>
      <c r="D328" s="85"/>
      <c r="E328" s="4"/>
      <c r="F328" s="4"/>
      <c r="G328" s="4"/>
      <c r="H328" s="4"/>
      <c r="I328" s="4"/>
      <c r="J328" s="4"/>
      <c r="K328" s="4"/>
      <c r="L328" s="4"/>
      <c r="M328" s="5"/>
      <c r="N328" s="5"/>
      <c r="O328" s="2"/>
      <c r="P328" s="1"/>
      <c r="Q328" s="19">
        <f t="shared" ref="Q328:Q341" si="70">SUM(E328:N328)*2+O328*3+P328</f>
        <v>0</v>
      </c>
      <c r="V328" s="66">
        <f t="shared" si="68"/>
        <v>0</v>
      </c>
      <c r="W328" s="32" t="str">
        <f t="shared" si="69"/>
        <v>-</v>
      </c>
      <c r="X328" s="68" t="s">
        <v>31</v>
      </c>
      <c r="Z328" s="25">
        <v>1</v>
      </c>
      <c r="AA328" s="26">
        <f>INDEX(B327:B341,MATCH(MAX(Q327:Q341),Q327:Q341,0),1)</f>
        <v>0</v>
      </c>
      <c r="AB328" s="26">
        <f>INDEX(C327:D341,MATCH(MAX(Q327:Q341),Q327:Q341,0),1)</f>
        <v>0</v>
      </c>
      <c r="AC328" s="26">
        <f>MAX(Q327:Q341)</f>
        <v>0</v>
      </c>
      <c r="AD328" s="35" t="str">
        <f>INDEX(W327:W341,MATCH(MAX(Q327:U341),Q327:Q341,0),1)</f>
        <v>-</v>
      </c>
    </row>
    <row r="329" spans="2:30" ht="18" customHeight="1">
      <c r="B329" s="13"/>
      <c r="C329" s="84"/>
      <c r="D329" s="85"/>
      <c r="E329" s="4"/>
      <c r="F329" s="4"/>
      <c r="G329" s="4"/>
      <c r="H329" s="4"/>
      <c r="I329" s="4"/>
      <c r="J329" s="4"/>
      <c r="K329" s="4"/>
      <c r="L329" s="4"/>
      <c r="M329" s="5"/>
      <c r="N329" s="5"/>
      <c r="O329" s="2"/>
      <c r="P329" s="1"/>
      <c r="Q329" s="19">
        <f t="shared" si="70"/>
        <v>0</v>
      </c>
      <c r="V329" s="66">
        <f t="shared" si="68"/>
        <v>0</v>
      </c>
      <c r="W329" s="32" t="str">
        <f t="shared" si="69"/>
        <v>-</v>
      </c>
      <c r="X329" s="68" t="s">
        <v>31</v>
      </c>
      <c r="Z329" s="25">
        <v>2</v>
      </c>
      <c r="AA329" s="26">
        <f>INDEX(B327:B341,MATCH(LARGE(Q327:U341,2),Q327:Q341,0),1)</f>
        <v>0</v>
      </c>
      <c r="AB329" s="26">
        <f>INDEX(C327:D341,MATCH(LARGE(Q327:U341,2),Q327:Q341,0),1)</f>
        <v>0</v>
      </c>
      <c r="AC329" s="26">
        <f>LARGE(Q327:U341,2)</f>
        <v>0</v>
      </c>
      <c r="AD329" s="35" t="str">
        <f>INDEX(W327:W341,MATCH(LARGE(Q327:U341,2),Q327:Q341,0),1)</f>
        <v>-</v>
      </c>
    </row>
    <row r="330" spans="2:30" ht="18" customHeight="1">
      <c r="B330" s="13"/>
      <c r="C330" s="84"/>
      <c r="D330" s="85"/>
      <c r="E330" s="4"/>
      <c r="F330" s="4"/>
      <c r="G330" s="4"/>
      <c r="H330" s="4"/>
      <c r="I330" s="4"/>
      <c r="J330" s="4"/>
      <c r="K330" s="4"/>
      <c r="L330" s="4"/>
      <c r="M330" s="5"/>
      <c r="N330" s="5"/>
      <c r="O330" s="2"/>
      <c r="P330" s="1"/>
      <c r="Q330" s="19">
        <f t="shared" si="70"/>
        <v>0</v>
      </c>
      <c r="V330" s="66">
        <f t="shared" si="68"/>
        <v>0</v>
      </c>
      <c r="W330" s="32" t="str">
        <f t="shared" si="69"/>
        <v>-</v>
      </c>
      <c r="X330" s="68" t="s">
        <v>31</v>
      </c>
      <c r="Z330" s="25">
        <v>3</v>
      </c>
      <c r="AA330" s="26">
        <f>INDEX(B327:B342,MATCH(LARGE(Q327:U341,3),Q327:Q341,0),1)</f>
        <v>0</v>
      </c>
      <c r="AB330" s="26">
        <f>INDEX(C327:D341,MATCH(LARGE(Q327:U341,3),Q327:Q341,0),1)</f>
        <v>0</v>
      </c>
      <c r="AC330" s="26">
        <f>LARGE(Q327:U341,3)</f>
        <v>0</v>
      </c>
      <c r="AD330" s="36" t="str">
        <f>INDEX(W327:W341,MATCH(LARGE(Q327:U341,3),Q327:Q341,0),1)</f>
        <v>-</v>
      </c>
    </row>
    <row r="331" spans="2:30" ht="18" customHeight="1">
      <c r="B331" s="13"/>
      <c r="C331" s="84"/>
      <c r="D331" s="85"/>
      <c r="E331" s="4"/>
      <c r="F331" s="4"/>
      <c r="G331" s="4"/>
      <c r="H331" s="4"/>
      <c r="I331" s="4"/>
      <c r="J331" s="4"/>
      <c r="K331" s="4"/>
      <c r="L331" s="4"/>
      <c r="M331" s="5"/>
      <c r="N331" s="5"/>
      <c r="O331" s="2"/>
      <c r="P331" s="1"/>
      <c r="Q331" s="19">
        <f t="shared" si="70"/>
        <v>0</v>
      </c>
      <c r="V331" s="66">
        <f t="shared" si="68"/>
        <v>0</v>
      </c>
      <c r="W331" s="32" t="str">
        <f t="shared" si="69"/>
        <v>-</v>
      </c>
      <c r="X331" s="68" t="s">
        <v>31</v>
      </c>
    </row>
    <row r="332" spans="2:30" ht="18" customHeight="1">
      <c r="B332" s="13"/>
      <c r="C332" s="84"/>
      <c r="D332" s="85"/>
      <c r="E332" s="4"/>
      <c r="F332" s="4"/>
      <c r="G332" s="4"/>
      <c r="H332" s="4"/>
      <c r="I332" s="4"/>
      <c r="J332" s="4"/>
      <c r="K332" s="4"/>
      <c r="L332" s="4"/>
      <c r="M332" s="5"/>
      <c r="N332" s="5"/>
      <c r="O332" s="2"/>
      <c r="P332" s="1"/>
      <c r="Q332" s="19">
        <f t="shared" si="70"/>
        <v>0</v>
      </c>
      <c r="V332" s="66">
        <f t="shared" si="68"/>
        <v>0</v>
      </c>
      <c r="W332" s="32" t="str">
        <f>IFERROR(Q332/V332,"-")</f>
        <v>-</v>
      </c>
      <c r="X332" s="68" t="s">
        <v>31</v>
      </c>
    </row>
    <row r="333" spans="2:30" ht="18" customHeight="1">
      <c r="B333" s="13"/>
      <c r="C333" s="84"/>
      <c r="D333" s="85"/>
      <c r="E333" s="4"/>
      <c r="F333" s="4"/>
      <c r="G333" s="4"/>
      <c r="H333" s="4"/>
      <c r="I333" s="4"/>
      <c r="J333" s="4"/>
      <c r="K333" s="4"/>
      <c r="L333" s="4"/>
      <c r="M333" s="5"/>
      <c r="N333" s="5"/>
      <c r="O333" s="2"/>
      <c r="P333" s="1"/>
      <c r="Q333" s="19">
        <f t="shared" si="70"/>
        <v>0</v>
      </c>
      <c r="V333" s="66">
        <f t="shared" si="68"/>
        <v>0</v>
      </c>
      <c r="W333" s="32" t="str">
        <f t="shared" ref="W333:W341" si="71">IFERROR(Q333/V333,"-")</f>
        <v>-</v>
      </c>
      <c r="X333" s="68" t="s">
        <v>31</v>
      </c>
    </row>
    <row r="334" spans="2:30" ht="18" customHeight="1">
      <c r="B334" s="13"/>
      <c r="C334" s="84"/>
      <c r="D334" s="85"/>
      <c r="E334" s="4"/>
      <c r="F334" s="4"/>
      <c r="G334" s="4"/>
      <c r="H334" s="4"/>
      <c r="I334" s="4"/>
      <c r="J334" s="4"/>
      <c r="K334" s="4"/>
      <c r="L334" s="4"/>
      <c r="M334" s="5"/>
      <c r="N334" s="5"/>
      <c r="O334" s="2"/>
      <c r="P334" s="1"/>
      <c r="Q334" s="19">
        <f t="shared" si="70"/>
        <v>0</v>
      </c>
      <c r="V334" s="66">
        <f t="shared" si="68"/>
        <v>0</v>
      </c>
      <c r="W334" s="32" t="str">
        <f t="shared" si="71"/>
        <v>-</v>
      </c>
      <c r="X334" s="68" t="s">
        <v>31</v>
      </c>
    </row>
    <row r="335" spans="2:30" ht="18" customHeight="1">
      <c r="B335" s="13"/>
      <c r="C335" s="84"/>
      <c r="D335" s="85"/>
      <c r="E335" s="4"/>
      <c r="F335" s="4"/>
      <c r="G335" s="4"/>
      <c r="H335" s="4"/>
      <c r="I335" s="4"/>
      <c r="J335" s="4"/>
      <c r="K335" s="4"/>
      <c r="L335" s="4"/>
      <c r="M335" s="5"/>
      <c r="N335" s="5"/>
      <c r="O335" s="2"/>
      <c r="P335" s="1"/>
      <c r="Q335" s="19">
        <f t="shared" si="70"/>
        <v>0</v>
      </c>
      <c r="V335" s="66">
        <f t="shared" si="68"/>
        <v>0</v>
      </c>
      <c r="W335" s="32" t="str">
        <f t="shared" si="71"/>
        <v>-</v>
      </c>
      <c r="X335" s="68" t="s">
        <v>31</v>
      </c>
    </row>
    <row r="336" spans="2:30" ht="18" customHeight="1">
      <c r="B336" s="13"/>
      <c r="C336" s="84"/>
      <c r="D336" s="85"/>
      <c r="E336" s="4"/>
      <c r="F336" s="4"/>
      <c r="G336" s="4"/>
      <c r="H336" s="4"/>
      <c r="I336" s="4"/>
      <c r="J336" s="4"/>
      <c r="K336" s="4"/>
      <c r="L336" s="4"/>
      <c r="M336" s="5"/>
      <c r="N336" s="5"/>
      <c r="O336" s="2"/>
      <c r="P336" s="1"/>
      <c r="Q336" s="19">
        <f t="shared" si="70"/>
        <v>0</v>
      </c>
      <c r="V336" s="66">
        <f t="shared" si="68"/>
        <v>0</v>
      </c>
      <c r="W336" s="32" t="str">
        <f t="shared" si="71"/>
        <v>-</v>
      </c>
      <c r="X336" s="68" t="s">
        <v>31</v>
      </c>
    </row>
    <row r="337" spans="2:30" ht="18" customHeight="1">
      <c r="B337" s="13"/>
      <c r="C337" s="84"/>
      <c r="D337" s="85"/>
      <c r="E337" s="4"/>
      <c r="F337" s="4"/>
      <c r="G337" s="4"/>
      <c r="H337" s="4"/>
      <c r="I337" s="4"/>
      <c r="J337" s="4"/>
      <c r="K337" s="4"/>
      <c r="L337" s="4"/>
      <c r="M337" s="5"/>
      <c r="N337" s="5"/>
      <c r="O337" s="2"/>
      <c r="P337" s="1"/>
      <c r="Q337" s="19">
        <f t="shared" si="70"/>
        <v>0</v>
      </c>
      <c r="V337" s="66">
        <f t="shared" si="68"/>
        <v>0</v>
      </c>
      <c r="W337" s="32" t="str">
        <f t="shared" si="71"/>
        <v>-</v>
      </c>
      <c r="X337" s="68" t="s">
        <v>31</v>
      </c>
    </row>
    <row r="338" spans="2:30" ht="18" customHeight="1">
      <c r="B338" s="13"/>
      <c r="C338" s="84"/>
      <c r="D338" s="85"/>
      <c r="E338" s="4"/>
      <c r="F338" s="4"/>
      <c r="G338" s="4"/>
      <c r="H338" s="4"/>
      <c r="I338" s="4"/>
      <c r="J338" s="4"/>
      <c r="K338" s="4"/>
      <c r="L338" s="4"/>
      <c r="M338" s="5"/>
      <c r="N338" s="5"/>
      <c r="O338" s="2"/>
      <c r="P338" s="1"/>
      <c r="Q338" s="19">
        <f t="shared" si="70"/>
        <v>0</v>
      </c>
      <c r="V338" s="66">
        <f t="shared" si="68"/>
        <v>0</v>
      </c>
      <c r="W338" s="32" t="str">
        <f t="shared" si="71"/>
        <v>-</v>
      </c>
      <c r="X338" s="68" t="s">
        <v>31</v>
      </c>
    </row>
    <row r="339" spans="2:30" ht="18" customHeight="1">
      <c r="B339" s="13"/>
      <c r="C339" s="84"/>
      <c r="D339" s="85"/>
      <c r="E339" s="4"/>
      <c r="F339" s="4"/>
      <c r="G339" s="4"/>
      <c r="H339" s="4"/>
      <c r="I339" s="4"/>
      <c r="J339" s="4"/>
      <c r="K339" s="4"/>
      <c r="L339" s="4"/>
      <c r="M339" s="5"/>
      <c r="N339" s="5"/>
      <c r="O339" s="2"/>
      <c r="P339" s="1"/>
      <c r="Q339" s="19">
        <f t="shared" si="70"/>
        <v>0</v>
      </c>
      <c r="V339" s="66">
        <f t="shared" si="68"/>
        <v>0</v>
      </c>
      <c r="W339" s="32" t="str">
        <f t="shared" si="71"/>
        <v>-</v>
      </c>
      <c r="X339" s="68" t="s">
        <v>31</v>
      </c>
    </row>
    <row r="340" spans="2:30" ht="18" customHeight="1">
      <c r="B340" s="13"/>
      <c r="C340" s="84"/>
      <c r="D340" s="85"/>
      <c r="E340" s="4"/>
      <c r="F340" s="4"/>
      <c r="G340" s="4"/>
      <c r="H340" s="4"/>
      <c r="I340" s="4"/>
      <c r="J340" s="4"/>
      <c r="K340" s="4"/>
      <c r="L340" s="4"/>
      <c r="M340" s="5"/>
      <c r="N340" s="5"/>
      <c r="O340" s="2"/>
      <c r="P340" s="1"/>
      <c r="Q340" s="19">
        <f t="shared" si="70"/>
        <v>0</v>
      </c>
      <c r="V340" s="66">
        <f t="shared" si="68"/>
        <v>0</v>
      </c>
      <c r="W340" s="32" t="str">
        <f t="shared" si="71"/>
        <v>-</v>
      </c>
      <c r="X340" s="68" t="s">
        <v>31</v>
      </c>
    </row>
    <row r="341" spans="2:30" ht="18" customHeight="1" thickBot="1">
      <c r="B341" s="13"/>
      <c r="C341" s="84"/>
      <c r="D341" s="85"/>
      <c r="E341" s="4"/>
      <c r="F341" s="4"/>
      <c r="G341" s="4"/>
      <c r="H341" s="4"/>
      <c r="I341" s="4"/>
      <c r="J341" s="4"/>
      <c r="K341" s="4"/>
      <c r="L341" s="4"/>
      <c r="M341" s="5"/>
      <c r="N341" s="5"/>
      <c r="O341" s="2"/>
      <c r="P341" s="1"/>
      <c r="Q341" s="19">
        <f t="shared" si="70"/>
        <v>0</v>
      </c>
      <c r="V341" s="66">
        <f t="shared" si="68"/>
        <v>0</v>
      </c>
      <c r="W341" s="32" t="str">
        <f t="shared" si="71"/>
        <v>-</v>
      </c>
      <c r="X341" s="68" t="s">
        <v>31</v>
      </c>
    </row>
    <row r="342" spans="2:30" ht="18.75" hidden="1" customHeight="1" thickBot="1">
      <c r="B342" s="13"/>
    </row>
    <row r="343" spans="2:30" ht="32.25" hidden="1" customHeight="1" thickBot="1">
      <c r="B343" s="22"/>
    </row>
    <row r="344" spans="2:30" ht="33" customHeight="1" thickBot="1">
      <c r="B344" s="73" t="s">
        <v>1</v>
      </c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5"/>
      <c r="W344" s="40"/>
      <c r="X344" s="40"/>
    </row>
    <row r="345" spans="2:30" ht="33" customHeight="1" thickBot="1">
      <c r="B345" s="76" t="s">
        <v>28</v>
      </c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102"/>
      <c r="W345" s="41"/>
      <c r="X345" s="41"/>
      <c r="Z345" s="113" t="str">
        <f>B345</f>
        <v>LUZ</v>
      </c>
      <c r="AA345" s="114"/>
      <c r="AB345" s="114"/>
      <c r="AC345" s="114"/>
      <c r="AD345" s="115"/>
    </row>
    <row r="346" spans="2:30" ht="18" customHeight="1" thickBot="1">
      <c r="B346" s="50" t="s">
        <v>33</v>
      </c>
      <c r="C346" s="80" t="s">
        <v>3</v>
      </c>
      <c r="D346" s="81"/>
      <c r="E346" s="51">
        <v>1</v>
      </c>
      <c r="F346" s="52">
        <v>2</v>
      </c>
      <c r="G346" s="51">
        <v>3</v>
      </c>
      <c r="H346" s="52">
        <v>4</v>
      </c>
      <c r="I346" s="52">
        <v>5</v>
      </c>
      <c r="J346" s="52">
        <v>6</v>
      </c>
      <c r="K346" s="52">
        <v>7</v>
      </c>
      <c r="L346" s="52">
        <v>8</v>
      </c>
      <c r="M346" s="52">
        <v>9</v>
      </c>
      <c r="N346" s="53">
        <v>10</v>
      </c>
      <c r="O346" s="54" t="s">
        <v>4</v>
      </c>
      <c r="P346" s="55" t="s">
        <v>5</v>
      </c>
      <c r="Q346" s="56" t="s">
        <v>0</v>
      </c>
      <c r="R346" s="44"/>
      <c r="S346" s="31"/>
      <c r="T346" s="31"/>
      <c r="U346" s="43"/>
      <c r="V346" s="57" t="s">
        <v>2</v>
      </c>
      <c r="W346" s="42" t="s">
        <v>39</v>
      </c>
      <c r="X346" s="67"/>
      <c r="Z346" s="110" t="s">
        <v>35</v>
      </c>
      <c r="AA346" s="111"/>
      <c r="AB346" s="111"/>
      <c r="AC346" s="111"/>
      <c r="AD346" s="112"/>
    </row>
    <row r="347" spans="2:30" ht="18" customHeight="1">
      <c r="B347" s="13"/>
      <c r="C347" s="84"/>
      <c r="D347" s="85"/>
      <c r="E347" s="4"/>
      <c r="F347" s="4"/>
      <c r="G347" s="4"/>
      <c r="H347" s="4"/>
      <c r="I347" s="4"/>
      <c r="J347" s="4"/>
      <c r="K347" s="4"/>
      <c r="L347" s="4"/>
      <c r="M347" s="5"/>
      <c r="N347" s="5"/>
      <c r="O347" s="2"/>
      <c r="P347" s="1"/>
      <c r="Q347" s="19">
        <f>SUM(E347:N347)*2+O347*3+P347</f>
        <v>0</v>
      </c>
      <c r="V347" s="66">
        <f t="shared" ref="V347:V361" si="72">COUNTA(E347:N347)</f>
        <v>0</v>
      </c>
      <c r="W347" s="32" t="str">
        <f t="shared" ref="W347:W351" si="73">IFERROR(Q347/V347,"-")</f>
        <v>-</v>
      </c>
      <c r="X347" s="68" t="s">
        <v>28</v>
      </c>
      <c r="Z347" s="49" t="s">
        <v>36</v>
      </c>
      <c r="AA347" s="49" t="s">
        <v>34</v>
      </c>
      <c r="AB347" s="49" t="s">
        <v>37</v>
      </c>
      <c r="AC347" s="49" t="s">
        <v>38</v>
      </c>
      <c r="AD347" s="37" t="s">
        <v>17</v>
      </c>
    </row>
    <row r="348" spans="2:30" ht="18" customHeight="1">
      <c r="B348" s="13"/>
      <c r="C348" s="84"/>
      <c r="D348" s="85"/>
      <c r="E348" s="4"/>
      <c r="F348" s="4"/>
      <c r="G348" s="4"/>
      <c r="H348" s="4"/>
      <c r="I348" s="4"/>
      <c r="J348" s="4"/>
      <c r="K348" s="4"/>
      <c r="L348" s="4"/>
      <c r="M348" s="5"/>
      <c r="N348" s="5"/>
      <c r="O348" s="2"/>
      <c r="P348" s="1"/>
      <c r="Q348" s="19">
        <f t="shared" ref="Q348:Q361" si="74">SUM(E348:N348)*2+O348*3+P348</f>
        <v>0</v>
      </c>
      <c r="V348" s="66">
        <f t="shared" si="72"/>
        <v>0</v>
      </c>
      <c r="W348" s="32" t="str">
        <f t="shared" si="73"/>
        <v>-</v>
      </c>
      <c r="X348" s="68" t="s">
        <v>28</v>
      </c>
      <c r="Z348" s="25">
        <v>1</v>
      </c>
      <c r="AA348" s="26">
        <f>INDEX(B347:B361,MATCH(MAX(Q347:Q361),Q347:Q361,0),1)</f>
        <v>0</v>
      </c>
      <c r="AB348" s="26">
        <f>INDEX(C347:D361,MATCH(MAX(Q347:Q361),Q347:Q361,0),1)</f>
        <v>0</v>
      </c>
      <c r="AC348" s="26">
        <f>MAX(Q347:Q361)</f>
        <v>0</v>
      </c>
      <c r="AD348" s="35" t="str">
        <f>INDEX(W347:W361,MATCH(MAX(Q347:U361),Q347:Q361,0),1)</f>
        <v>-</v>
      </c>
    </row>
    <row r="349" spans="2:30" ht="18" customHeight="1">
      <c r="B349" s="13"/>
      <c r="C349" s="84"/>
      <c r="D349" s="85"/>
      <c r="E349" s="4"/>
      <c r="F349" s="4"/>
      <c r="G349" s="4"/>
      <c r="H349" s="4"/>
      <c r="I349" s="4"/>
      <c r="J349" s="4"/>
      <c r="K349" s="4"/>
      <c r="L349" s="4"/>
      <c r="M349" s="5"/>
      <c r="N349" s="5"/>
      <c r="O349" s="2"/>
      <c r="P349" s="1"/>
      <c r="Q349" s="19">
        <f t="shared" si="74"/>
        <v>0</v>
      </c>
      <c r="V349" s="66">
        <f t="shared" si="72"/>
        <v>0</v>
      </c>
      <c r="W349" s="32" t="str">
        <f t="shared" si="73"/>
        <v>-</v>
      </c>
      <c r="X349" s="68" t="s">
        <v>28</v>
      </c>
      <c r="Z349" s="25">
        <v>2</v>
      </c>
      <c r="AA349" s="26">
        <f>INDEX(B347:B361,MATCH(LARGE(Q347:U361,2),Q347:Q361,0),1)</f>
        <v>0</v>
      </c>
      <c r="AB349" s="26">
        <f>INDEX(C347:D361,MATCH(LARGE(Q347:U361,2),Q347:Q361,0),1)</f>
        <v>0</v>
      </c>
      <c r="AC349" s="26">
        <f>LARGE(Q347:U361,2)</f>
        <v>0</v>
      </c>
      <c r="AD349" s="35" t="str">
        <f>INDEX(W347:W361,MATCH(LARGE(Q347:U361,2),Q347:Q361,0),1)</f>
        <v>-</v>
      </c>
    </row>
    <row r="350" spans="2:30" ht="18" customHeight="1">
      <c r="B350" s="13"/>
      <c r="C350" s="84"/>
      <c r="D350" s="85"/>
      <c r="E350" s="4"/>
      <c r="F350" s="4"/>
      <c r="G350" s="4"/>
      <c r="H350" s="4"/>
      <c r="I350" s="4"/>
      <c r="J350" s="4"/>
      <c r="K350" s="4"/>
      <c r="L350" s="4"/>
      <c r="M350" s="5"/>
      <c r="N350" s="5"/>
      <c r="O350" s="2"/>
      <c r="P350" s="1"/>
      <c r="Q350" s="19">
        <f t="shared" si="74"/>
        <v>0</v>
      </c>
      <c r="V350" s="66">
        <f t="shared" si="72"/>
        <v>0</v>
      </c>
      <c r="W350" s="32" t="str">
        <f t="shared" si="73"/>
        <v>-</v>
      </c>
      <c r="X350" s="68" t="s">
        <v>28</v>
      </c>
      <c r="Z350" s="25">
        <v>3</v>
      </c>
      <c r="AA350" s="26">
        <f>INDEX(B347:B362,MATCH(LARGE(Q347:U361,3),Q347:Q361,0),1)</f>
        <v>0</v>
      </c>
      <c r="AB350" s="26">
        <f>INDEX(C347:D361,MATCH(LARGE(Q347:U361,3),Q347:Q361,0),1)</f>
        <v>0</v>
      </c>
      <c r="AC350" s="26">
        <f>LARGE(Q347:U361,3)</f>
        <v>0</v>
      </c>
      <c r="AD350" s="36" t="str">
        <f>INDEX(W347:W361,MATCH(LARGE(Q347:U361,3),Q347:Q361,0),1)</f>
        <v>-</v>
      </c>
    </row>
    <row r="351" spans="2:30" ht="18" customHeight="1">
      <c r="B351" s="13"/>
      <c r="C351" s="84"/>
      <c r="D351" s="85"/>
      <c r="E351" s="4"/>
      <c r="F351" s="4"/>
      <c r="G351" s="4"/>
      <c r="H351" s="4"/>
      <c r="I351" s="4"/>
      <c r="J351" s="4"/>
      <c r="K351" s="4"/>
      <c r="L351" s="4"/>
      <c r="M351" s="5"/>
      <c r="N351" s="5"/>
      <c r="O351" s="2"/>
      <c r="P351" s="1"/>
      <c r="Q351" s="19">
        <f t="shared" si="74"/>
        <v>0</v>
      </c>
      <c r="V351" s="66">
        <f t="shared" si="72"/>
        <v>0</v>
      </c>
      <c r="W351" s="32" t="str">
        <f t="shared" si="73"/>
        <v>-</v>
      </c>
      <c r="X351" s="68" t="s">
        <v>28</v>
      </c>
    </row>
    <row r="352" spans="2:30" ht="18" customHeight="1">
      <c r="B352" s="13"/>
      <c r="C352" s="84"/>
      <c r="D352" s="85"/>
      <c r="E352" s="4"/>
      <c r="F352" s="4"/>
      <c r="G352" s="4"/>
      <c r="H352" s="4"/>
      <c r="I352" s="4"/>
      <c r="J352" s="4"/>
      <c r="K352" s="4"/>
      <c r="L352" s="4"/>
      <c r="M352" s="5"/>
      <c r="N352" s="5"/>
      <c r="O352" s="2"/>
      <c r="P352" s="1"/>
      <c r="Q352" s="19">
        <f t="shared" si="74"/>
        <v>0</v>
      </c>
      <c r="V352" s="66">
        <f t="shared" si="72"/>
        <v>0</v>
      </c>
      <c r="W352" s="32" t="str">
        <f>IFERROR(Q352/V352,"-")</f>
        <v>-</v>
      </c>
      <c r="X352" s="68" t="s">
        <v>28</v>
      </c>
    </row>
    <row r="353" spans="2:30" ht="18" customHeight="1">
      <c r="B353" s="13"/>
      <c r="C353" s="84"/>
      <c r="D353" s="85"/>
      <c r="E353" s="4"/>
      <c r="F353" s="4"/>
      <c r="G353" s="4"/>
      <c r="H353" s="4"/>
      <c r="I353" s="4"/>
      <c r="J353" s="4"/>
      <c r="K353" s="4"/>
      <c r="L353" s="4"/>
      <c r="M353" s="5"/>
      <c r="N353" s="5"/>
      <c r="O353" s="2"/>
      <c r="P353" s="1"/>
      <c r="Q353" s="19">
        <f t="shared" si="74"/>
        <v>0</v>
      </c>
      <c r="V353" s="66">
        <f t="shared" si="72"/>
        <v>0</v>
      </c>
      <c r="W353" s="32" t="str">
        <f t="shared" ref="W353:W361" si="75">IFERROR(Q353/V353,"-")</f>
        <v>-</v>
      </c>
      <c r="X353" s="68" t="s">
        <v>28</v>
      </c>
    </row>
    <row r="354" spans="2:30" ht="18" customHeight="1">
      <c r="B354" s="13"/>
      <c r="C354" s="84"/>
      <c r="D354" s="85"/>
      <c r="E354" s="4"/>
      <c r="F354" s="4"/>
      <c r="G354" s="4"/>
      <c r="H354" s="4"/>
      <c r="I354" s="4"/>
      <c r="J354" s="4"/>
      <c r="K354" s="4"/>
      <c r="L354" s="4"/>
      <c r="M354" s="5"/>
      <c r="N354" s="5"/>
      <c r="O354" s="2"/>
      <c r="P354" s="1"/>
      <c r="Q354" s="19">
        <f t="shared" si="74"/>
        <v>0</v>
      </c>
      <c r="V354" s="66">
        <f t="shared" si="72"/>
        <v>0</v>
      </c>
      <c r="W354" s="32" t="str">
        <f t="shared" si="75"/>
        <v>-</v>
      </c>
      <c r="X354" s="68" t="s">
        <v>28</v>
      </c>
    </row>
    <row r="355" spans="2:30" ht="18" customHeight="1">
      <c r="B355" s="13"/>
      <c r="C355" s="84"/>
      <c r="D355" s="85"/>
      <c r="E355" s="4"/>
      <c r="F355" s="4"/>
      <c r="G355" s="4"/>
      <c r="H355" s="4"/>
      <c r="I355" s="4"/>
      <c r="J355" s="4"/>
      <c r="K355" s="4"/>
      <c r="L355" s="4"/>
      <c r="M355" s="5"/>
      <c r="N355" s="5"/>
      <c r="O355" s="2"/>
      <c r="P355" s="1"/>
      <c r="Q355" s="19">
        <f t="shared" si="74"/>
        <v>0</v>
      </c>
      <c r="V355" s="66">
        <f t="shared" si="72"/>
        <v>0</v>
      </c>
      <c r="W355" s="32" t="str">
        <f t="shared" si="75"/>
        <v>-</v>
      </c>
      <c r="X355" s="68" t="s">
        <v>28</v>
      </c>
    </row>
    <row r="356" spans="2:30" ht="18" customHeight="1">
      <c r="B356" s="13"/>
      <c r="C356" s="84"/>
      <c r="D356" s="85"/>
      <c r="E356" s="4"/>
      <c r="F356" s="4"/>
      <c r="G356" s="4"/>
      <c r="H356" s="4"/>
      <c r="I356" s="4"/>
      <c r="J356" s="4"/>
      <c r="K356" s="4"/>
      <c r="L356" s="4"/>
      <c r="M356" s="5"/>
      <c r="N356" s="5"/>
      <c r="O356" s="2"/>
      <c r="P356" s="1"/>
      <c r="Q356" s="19">
        <f t="shared" si="74"/>
        <v>0</v>
      </c>
      <c r="V356" s="66">
        <f t="shared" si="72"/>
        <v>0</v>
      </c>
      <c r="W356" s="32" t="str">
        <f t="shared" si="75"/>
        <v>-</v>
      </c>
      <c r="X356" s="68" t="s">
        <v>28</v>
      </c>
    </row>
    <row r="357" spans="2:30" ht="18" customHeight="1">
      <c r="B357" s="13"/>
      <c r="C357" s="84"/>
      <c r="D357" s="85"/>
      <c r="E357" s="4"/>
      <c r="F357" s="4"/>
      <c r="G357" s="4"/>
      <c r="H357" s="4"/>
      <c r="I357" s="4"/>
      <c r="J357" s="4"/>
      <c r="K357" s="4"/>
      <c r="L357" s="4"/>
      <c r="M357" s="5"/>
      <c r="N357" s="5"/>
      <c r="O357" s="2"/>
      <c r="P357" s="1"/>
      <c r="Q357" s="19">
        <f t="shared" si="74"/>
        <v>0</v>
      </c>
      <c r="V357" s="66">
        <f t="shared" si="72"/>
        <v>0</v>
      </c>
      <c r="W357" s="32" t="str">
        <f t="shared" si="75"/>
        <v>-</v>
      </c>
      <c r="X357" s="68" t="s">
        <v>28</v>
      </c>
    </row>
    <row r="358" spans="2:30" ht="18" customHeight="1">
      <c r="B358" s="13"/>
      <c r="C358" s="84"/>
      <c r="D358" s="85"/>
      <c r="E358" s="4"/>
      <c r="F358" s="4"/>
      <c r="G358" s="4"/>
      <c r="H358" s="4"/>
      <c r="I358" s="4"/>
      <c r="J358" s="4"/>
      <c r="K358" s="4"/>
      <c r="L358" s="4"/>
      <c r="M358" s="5"/>
      <c r="N358" s="5"/>
      <c r="O358" s="2"/>
      <c r="P358" s="1"/>
      <c r="Q358" s="19">
        <f t="shared" si="74"/>
        <v>0</v>
      </c>
      <c r="V358" s="66">
        <f t="shared" si="72"/>
        <v>0</v>
      </c>
      <c r="W358" s="32" t="str">
        <f t="shared" si="75"/>
        <v>-</v>
      </c>
      <c r="X358" s="68" t="s">
        <v>28</v>
      </c>
    </row>
    <row r="359" spans="2:30" ht="18" customHeight="1">
      <c r="B359" s="13"/>
      <c r="C359" s="84"/>
      <c r="D359" s="85"/>
      <c r="E359" s="4"/>
      <c r="F359" s="4"/>
      <c r="G359" s="4"/>
      <c r="H359" s="4"/>
      <c r="I359" s="4"/>
      <c r="J359" s="4"/>
      <c r="K359" s="4"/>
      <c r="L359" s="4"/>
      <c r="M359" s="5"/>
      <c r="N359" s="5"/>
      <c r="O359" s="2"/>
      <c r="P359" s="1"/>
      <c r="Q359" s="19">
        <f t="shared" si="74"/>
        <v>0</v>
      </c>
      <c r="V359" s="66">
        <f t="shared" si="72"/>
        <v>0</v>
      </c>
      <c r="W359" s="32" t="str">
        <f t="shared" si="75"/>
        <v>-</v>
      </c>
      <c r="X359" s="68" t="s">
        <v>28</v>
      </c>
    </row>
    <row r="360" spans="2:30" ht="18" customHeight="1">
      <c r="B360" s="13"/>
      <c r="C360" s="84"/>
      <c r="D360" s="85"/>
      <c r="E360" s="4"/>
      <c r="F360" s="4"/>
      <c r="G360" s="4"/>
      <c r="H360" s="4"/>
      <c r="I360" s="4"/>
      <c r="J360" s="4"/>
      <c r="K360" s="4"/>
      <c r="L360" s="4"/>
      <c r="M360" s="5"/>
      <c r="N360" s="5"/>
      <c r="O360" s="2"/>
      <c r="P360" s="1"/>
      <c r="Q360" s="19">
        <f t="shared" si="74"/>
        <v>0</v>
      </c>
      <c r="V360" s="66">
        <f t="shared" si="72"/>
        <v>0</v>
      </c>
      <c r="W360" s="32" t="str">
        <f t="shared" si="75"/>
        <v>-</v>
      </c>
      <c r="X360" s="68" t="s">
        <v>28</v>
      </c>
    </row>
    <row r="361" spans="2:30" ht="18" customHeight="1" thickBot="1">
      <c r="B361" s="13"/>
      <c r="C361" s="84"/>
      <c r="D361" s="85"/>
      <c r="E361" s="4"/>
      <c r="F361" s="4"/>
      <c r="G361" s="4"/>
      <c r="H361" s="4"/>
      <c r="I361" s="4"/>
      <c r="J361" s="4"/>
      <c r="K361" s="4"/>
      <c r="L361" s="4"/>
      <c r="M361" s="5"/>
      <c r="N361" s="5"/>
      <c r="O361" s="2"/>
      <c r="P361" s="1"/>
      <c r="Q361" s="19">
        <f t="shared" si="74"/>
        <v>0</v>
      </c>
      <c r="V361" s="66">
        <f t="shared" si="72"/>
        <v>0</v>
      </c>
      <c r="W361" s="32" t="str">
        <f t="shared" si="75"/>
        <v>-</v>
      </c>
      <c r="X361" s="68" t="s">
        <v>28</v>
      </c>
    </row>
    <row r="362" spans="2:30" ht="18.75" hidden="1" customHeight="1" thickBot="1">
      <c r="B362" s="13"/>
      <c r="X362" s="68" t="s">
        <v>28</v>
      </c>
    </row>
    <row r="363" spans="2:30" ht="32.25" hidden="1" customHeight="1" thickBot="1">
      <c r="B363" s="22"/>
      <c r="X363" s="68" t="s">
        <v>28</v>
      </c>
    </row>
    <row r="364" spans="2:30" ht="33" customHeight="1" thickBot="1">
      <c r="B364" s="73" t="s">
        <v>1</v>
      </c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5"/>
      <c r="W364" s="40"/>
      <c r="X364" s="40"/>
    </row>
    <row r="365" spans="2:30" ht="33" customHeight="1" thickBot="1">
      <c r="B365" s="76" t="s">
        <v>26</v>
      </c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102"/>
      <c r="W365" s="41"/>
      <c r="X365" s="41"/>
      <c r="Z365" s="113" t="str">
        <f>B365</f>
        <v>REDIMI 2</v>
      </c>
      <c r="AA365" s="114"/>
      <c r="AB365" s="114"/>
      <c r="AC365" s="114"/>
      <c r="AD365" s="115"/>
    </row>
    <row r="366" spans="2:30" ht="18" customHeight="1" thickBot="1">
      <c r="B366" s="50" t="s">
        <v>33</v>
      </c>
      <c r="C366" s="80" t="s">
        <v>3</v>
      </c>
      <c r="D366" s="81"/>
      <c r="E366" s="51">
        <v>1</v>
      </c>
      <c r="F366" s="52">
        <v>2</v>
      </c>
      <c r="G366" s="51">
        <v>3</v>
      </c>
      <c r="H366" s="52">
        <v>4</v>
      </c>
      <c r="I366" s="52">
        <v>5</v>
      </c>
      <c r="J366" s="52">
        <v>6</v>
      </c>
      <c r="K366" s="52">
        <v>7</v>
      </c>
      <c r="L366" s="52">
        <v>8</v>
      </c>
      <c r="M366" s="52">
        <v>9</v>
      </c>
      <c r="N366" s="53">
        <v>10</v>
      </c>
      <c r="O366" s="54" t="s">
        <v>4</v>
      </c>
      <c r="P366" s="55" t="s">
        <v>5</v>
      </c>
      <c r="Q366" s="56" t="s">
        <v>0</v>
      </c>
      <c r="R366" s="44"/>
      <c r="S366" s="31"/>
      <c r="T366" s="31"/>
      <c r="U366" s="43"/>
      <c r="V366" s="57" t="s">
        <v>2</v>
      </c>
      <c r="W366" s="42" t="s">
        <v>39</v>
      </c>
      <c r="X366" s="67"/>
      <c r="Z366" s="110" t="s">
        <v>35</v>
      </c>
      <c r="AA366" s="111"/>
      <c r="AB366" s="111"/>
      <c r="AC366" s="111"/>
      <c r="AD366" s="112"/>
    </row>
    <row r="367" spans="2:30" ht="18" customHeight="1">
      <c r="B367" s="14"/>
      <c r="C367" s="82"/>
      <c r="D367" s="83"/>
      <c r="E367" s="66"/>
      <c r="F367" s="66"/>
      <c r="G367" s="66"/>
      <c r="H367" s="66"/>
      <c r="I367" s="66"/>
      <c r="J367" s="66"/>
      <c r="K367" s="66"/>
      <c r="L367" s="66"/>
      <c r="M367" s="16"/>
      <c r="N367" s="16"/>
      <c r="O367" s="17"/>
      <c r="P367" s="18"/>
      <c r="Q367" s="19">
        <f>SUM(E367:N367)*2+O367*3+P367</f>
        <v>0</v>
      </c>
      <c r="V367" s="66">
        <f>COUNTA(E367:N367)</f>
        <v>0</v>
      </c>
      <c r="W367" s="32" t="str">
        <f t="shared" ref="W367:W371" si="76">IFERROR(Q367/V367,"-")</f>
        <v>-</v>
      </c>
      <c r="X367" s="68" t="s">
        <v>41</v>
      </c>
      <c r="Z367" s="49" t="s">
        <v>36</v>
      </c>
      <c r="AA367" s="49" t="s">
        <v>34</v>
      </c>
      <c r="AB367" s="49" t="s">
        <v>37</v>
      </c>
      <c r="AC367" s="49" t="s">
        <v>38</v>
      </c>
      <c r="AD367" s="37" t="s">
        <v>17</v>
      </c>
    </row>
    <row r="368" spans="2:30" ht="18" customHeight="1">
      <c r="B368" s="13"/>
      <c r="C368" s="84"/>
      <c r="D368" s="85"/>
      <c r="E368" s="64"/>
      <c r="F368" s="64"/>
      <c r="G368" s="64"/>
      <c r="H368" s="64"/>
      <c r="I368" s="64"/>
      <c r="J368" s="64"/>
      <c r="K368" s="64"/>
      <c r="L368" s="64"/>
      <c r="M368" s="65"/>
      <c r="N368" s="65"/>
      <c r="O368" s="2"/>
      <c r="P368" s="1"/>
      <c r="Q368" s="19">
        <f>SUM(E368:N368)*2+O368*3+P368</f>
        <v>0</v>
      </c>
      <c r="V368" s="66">
        <f>COUNTA(E368:N368)</f>
        <v>0</v>
      </c>
      <c r="W368" s="32" t="str">
        <f t="shared" si="76"/>
        <v>-</v>
      </c>
      <c r="X368" s="68" t="s">
        <v>41</v>
      </c>
      <c r="Z368" s="25">
        <v>1</v>
      </c>
      <c r="AA368" s="26">
        <f>INDEX(B367:B381,MATCH(MAX(Q367:Q381),Q367:Q381,0),1)</f>
        <v>0</v>
      </c>
      <c r="AB368" s="26">
        <f>INDEX(C367:D381,MATCH(MAX(Q367:Q381),Q367:Q381,0),1)</f>
        <v>0</v>
      </c>
      <c r="AC368" s="26">
        <f>MAX(Q367:Q381)</f>
        <v>0</v>
      </c>
      <c r="AD368" s="35" t="str">
        <f>INDEX(W367:W381,MATCH(MAX(Q367:U381),Q367:Q381,0),1)</f>
        <v>-</v>
      </c>
    </row>
    <row r="369" spans="2:30" ht="18" customHeight="1">
      <c r="B369" s="13"/>
      <c r="C369" s="84"/>
      <c r="D369" s="85"/>
      <c r="E369" s="64"/>
      <c r="F369" s="64"/>
      <c r="G369" s="64"/>
      <c r="H369" s="64"/>
      <c r="I369" s="64"/>
      <c r="J369" s="64"/>
      <c r="K369" s="64"/>
      <c r="L369" s="64"/>
      <c r="M369" s="65"/>
      <c r="N369" s="65"/>
      <c r="O369" s="2"/>
      <c r="P369" s="1"/>
      <c r="Q369" s="19">
        <f>SUM(E369:N369)*2+O369*3+P369</f>
        <v>0</v>
      </c>
      <c r="V369" s="66">
        <f>COUNTA(E369:N369)</f>
        <v>0</v>
      </c>
      <c r="W369" s="32" t="str">
        <f t="shared" si="76"/>
        <v>-</v>
      </c>
      <c r="X369" s="68" t="s">
        <v>41</v>
      </c>
      <c r="Z369" s="25">
        <v>2</v>
      </c>
      <c r="AA369" s="26">
        <f>INDEX(B367:B381,MATCH(LARGE(Q367:U381,2),Q367:Q381,0),1)</f>
        <v>0</v>
      </c>
      <c r="AB369" s="26">
        <f>INDEX(C367:D381,MATCH(LARGE(Q367:U381,2),Q367:Q381,0),1)</f>
        <v>0</v>
      </c>
      <c r="AC369" s="26">
        <f>LARGE(Q367:U381,2)</f>
        <v>0</v>
      </c>
      <c r="AD369" s="35" t="str">
        <f>INDEX(W367:W381,MATCH(LARGE(Q367:U381,2),Q367:Q381,0),1)</f>
        <v>-</v>
      </c>
    </row>
    <row r="370" spans="2:30" ht="18" customHeight="1">
      <c r="B370" s="13"/>
      <c r="C370" s="84"/>
      <c r="D370" s="85"/>
      <c r="E370" s="4"/>
      <c r="F370" s="4"/>
      <c r="G370" s="4"/>
      <c r="H370" s="4"/>
      <c r="I370" s="4"/>
      <c r="J370" s="4"/>
      <c r="K370" s="4"/>
      <c r="L370" s="4"/>
      <c r="M370" s="5"/>
      <c r="N370" s="5"/>
      <c r="O370" s="2"/>
      <c r="P370" s="1"/>
      <c r="Q370" s="19">
        <f t="shared" ref="Q370:Q381" si="77">SUM(E370:N370)*2+O370*3+P370</f>
        <v>0</v>
      </c>
      <c r="V370" s="66">
        <f t="shared" ref="V370:V381" si="78">COUNTA(E370:N370)</f>
        <v>0</v>
      </c>
      <c r="W370" s="32" t="str">
        <f t="shared" si="76"/>
        <v>-</v>
      </c>
      <c r="X370" s="68" t="s">
        <v>41</v>
      </c>
      <c r="Z370" s="25">
        <v>3</v>
      </c>
      <c r="AA370" s="26">
        <f>INDEX(B367:B382,MATCH(LARGE(Q367:U381,3),Q367:Q381,0),1)</f>
        <v>0</v>
      </c>
      <c r="AB370" s="26">
        <f>INDEX(C367:D381,MATCH(LARGE(Q367:U381,3),Q367:Q381,0),1)</f>
        <v>0</v>
      </c>
      <c r="AC370" s="26">
        <f>LARGE(Q367:U381,3)</f>
        <v>0</v>
      </c>
      <c r="AD370" s="36" t="str">
        <f>INDEX(W367:W381,MATCH(LARGE(Q367:U381,3),Q367:Q381,0),1)</f>
        <v>-</v>
      </c>
    </row>
    <row r="371" spans="2:30" ht="18" customHeight="1">
      <c r="B371" s="13"/>
      <c r="C371" s="84"/>
      <c r="D371" s="85"/>
      <c r="E371" s="4"/>
      <c r="F371" s="4"/>
      <c r="G371" s="4"/>
      <c r="H371" s="4"/>
      <c r="I371" s="4"/>
      <c r="J371" s="4"/>
      <c r="K371" s="4"/>
      <c r="L371" s="4"/>
      <c r="M371" s="5"/>
      <c r="N371" s="5"/>
      <c r="O371" s="2"/>
      <c r="P371" s="1"/>
      <c r="Q371" s="19">
        <f t="shared" si="77"/>
        <v>0</v>
      </c>
      <c r="V371" s="66">
        <f t="shared" si="78"/>
        <v>0</v>
      </c>
      <c r="W371" s="32" t="str">
        <f t="shared" si="76"/>
        <v>-</v>
      </c>
      <c r="X371" s="68" t="s">
        <v>41</v>
      </c>
    </row>
    <row r="372" spans="2:30" ht="18" customHeight="1">
      <c r="B372" s="13"/>
      <c r="C372" s="84"/>
      <c r="D372" s="85"/>
      <c r="E372" s="4"/>
      <c r="F372" s="4"/>
      <c r="G372" s="4"/>
      <c r="H372" s="4"/>
      <c r="I372" s="4"/>
      <c r="J372" s="4"/>
      <c r="K372" s="4"/>
      <c r="L372" s="4"/>
      <c r="M372" s="5"/>
      <c r="N372" s="5"/>
      <c r="O372" s="2"/>
      <c r="P372" s="1"/>
      <c r="Q372" s="19">
        <f t="shared" si="77"/>
        <v>0</v>
      </c>
      <c r="V372" s="66">
        <f t="shared" si="78"/>
        <v>0</v>
      </c>
      <c r="W372" s="32" t="str">
        <f>IFERROR(Q372/V372,"-")</f>
        <v>-</v>
      </c>
      <c r="X372" s="68" t="s">
        <v>41</v>
      </c>
    </row>
    <row r="373" spans="2:30" ht="18" customHeight="1">
      <c r="B373" s="13"/>
      <c r="C373" s="84"/>
      <c r="D373" s="85"/>
      <c r="E373" s="4"/>
      <c r="F373" s="4"/>
      <c r="G373" s="4"/>
      <c r="H373" s="4"/>
      <c r="I373" s="4"/>
      <c r="J373" s="4"/>
      <c r="K373" s="4"/>
      <c r="L373" s="4"/>
      <c r="M373" s="5"/>
      <c r="N373" s="5"/>
      <c r="O373" s="2"/>
      <c r="P373" s="1"/>
      <c r="Q373" s="19">
        <f t="shared" si="77"/>
        <v>0</v>
      </c>
      <c r="V373" s="66">
        <f t="shared" si="78"/>
        <v>0</v>
      </c>
      <c r="W373" s="32" t="str">
        <f t="shared" ref="W373:W381" si="79">IFERROR(Q373/V373,"-")</f>
        <v>-</v>
      </c>
      <c r="X373" s="68" t="s">
        <v>41</v>
      </c>
    </row>
    <row r="374" spans="2:30" ht="18" customHeight="1">
      <c r="B374" s="13"/>
      <c r="C374" s="84"/>
      <c r="D374" s="85"/>
      <c r="E374" s="4"/>
      <c r="F374" s="4"/>
      <c r="G374" s="4"/>
      <c r="H374" s="4"/>
      <c r="I374" s="4"/>
      <c r="J374" s="4"/>
      <c r="K374" s="4"/>
      <c r="L374" s="4"/>
      <c r="M374" s="5"/>
      <c r="N374" s="5"/>
      <c r="O374" s="2"/>
      <c r="P374" s="1"/>
      <c r="Q374" s="19">
        <f t="shared" si="77"/>
        <v>0</v>
      </c>
      <c r="V374" s="66">
        <f t="shared" si="78"/>
        <v>0</v>
      </c>
      <c r="W374" s="32" t="str">
        <f t="shared" si="79"/>
        <v>-</v>
      </c>
      <c r="X374" s="68" t="s">
        <v>41</v>
      </c>
    </row>
    <row r="375" spans="2:30" ht="18" customHeight="1">
      <c r="B375" s="13"/>
      <c r="C375" s="84"/>
      <c r="D375" s="85"/>
      <c r="E375" s="4"/>
      <c r="F375" s="4"/>
      <c r="G375" s="4"/>
      <c r="H375" s="4"/>
      <c r="I375" s="4"/>
      <c r="J375" s="4"/>
      <c r="K375" s="4"/>
      <c r="L375" s="4"/>
      <c r="M375" s="5"/>
      <c r="N375" s="5"/>
      <c r="O375" s="2"/>
      <c r="P375" s="1"/>
      <c r="Q375" s="19">
        <f t="shared" si="77"/>
        <v>0</v>
      </c>
      <c r="V375" s="66">
        <f t="shared" si="78"/>
        <v>0</v>
      </c>
      <c r="W375" s="32" t="str">
        <f t="shared" si="79"/>
        <v>-</v>
      </c>
      <c r="X375" s="68" t="s">
        <v>41</v>
      </c>
    </row>
    <row r="376" spans="2:30" ht="18" customHeight="1">
      <c r="B376" s="13"/>
      <c r="C376" s="84"/>
      <c r="D376" s="85"/>
      <c r="E376" s="4"/>
      <c r="F376" s="4"/>
      <c r="G376" s="4"/>
      <c r="H376" s="4"/>
      <c r="I376" s="4"/>
      <c r="J376" s="4"/>
      <c r="K376" s="4"/>
      <c r="L376" s="4"/>
      <c r="M376" s="5"/>
      <c r="N376" s="5"/>
      <c r="O376" s="2"/>
      <c r="P376" s="1"/>
      <c r="Q376" s="19">
        <f t="shared" si="77"/>
        <v>0</v>
      </c>
      <c r="V376" s="66">
        <f t="shared" si="78"/>
        <v>0</v>
      </c>
      <c r="W376" s="32" t="str">
        <f t="shared" si="79"/>
        <v>-</v>
      </c>
      <c r="X376" s="68" t="s">
        <v>41</v>
      </c>
    </row>
    <row r="377" spans="2:30" ht="18" customHeight="1">
      <c r="B377" s="13"/>
      <c r="C377" s="84"/>
      <c r="D377" s="85"/>
      <c r="E377" s="4"/>
      <c r="F377" s="4"/>
      <c r="G377" s="4"/>
      <c r="H377" s="4"/>
      <c r="I377" s="4"/>
      <c r="J377" s="4"/>
      <c r="K377" s="4"/>
      <c r="L377" s="4"/>
      <c r="M377" s="5"/>
      <c r="N377" s="5"/>
      <c r="O377" s="2"/>
      <c r="P377" s="1"/>
      <c r="Q377" s="19">
        <f t="shared" si="77"/>
        <v>0</v>
      </c>
      <c r="V377" s="66">
        <f t="shared" si="78"/>
        <v>0</v>
      </c>
      <c r="W377" s="32" t="str">
        <f t="shared" si="79"/>
        <v>-</v>
      </c>
      <c r="X377" s="68" t="s">
        <v>41</v>
      </c>
    </row>
    <row r="378" spans="2:30" ht="18" customHeight="1">
      <c r="B378" s="13"/>
      <c r="C378" s="84"/>
      <c r="D378" s="85"/>
      <c r="E378" s="4"/>
      <c r="F378" s="4"/>
      <c r="G378" s="4"/>
      <c r="H378" s="4"/>
      <c r="I378" s="4"/>
      <c r="J378" s="4"/>
      <c r="K378" s="4"/>
      <c r="L378" s="4"/>
      <c r="M378" s="5"/>
      <c r="N378" s="5"/>
      <c r="O378" s="2"/>
      <c r="P378" s="1"/>
      <c r="Q378" s="19">
        <f t="shared" si="77"/>
        <v>0</v>
      </c>
      <c r="V378" s="66">
        <f t="shared" si="78"/>
        <v>0</v>
      </c>
      <c r="W378" s="32" t="str">
        <f t="shared" si="79"/>
        <v>-</v>
      </c>
      <c r="X378" s="68" t="s">
        <v>41</v>
      </c>
    </row>
    <row r="379" spans="2:30" ht="18" customHeight="1">
      <c r="B379" s="13"/>
      <c r="C379" s="84"/>
      <c r="D379" s="85"/>
      <c r="E379" s="4"/>
      <c r="F379" s="4"/>
      <c r="G379" s="4"/>
      <c r="H379" s="4"/>
      <c r="I379" s="4"/>
      <c r="J379" s="4"/>
      <c r="K379" s="4"/>
      <c r="L379" s="4"/>
      <c r="M379" s="5"/>
      <c r="N379" s="5"/>
      <c r="O379" s="2"/>
      <c r="P379" s="1"/>
      <c r="Q379" s="19">
        <f t="shared" si="77"/>
        <v>0</v>
      </c>
      <c r="V379" s="66">
        <f t="shared" si="78"/>
        <v>0</v>
      </c>
      <c r="W379" s="32" t="str">
        <f t="shared" si="79"/>
        <v>-</v>
      </c>
      <c r="X379" s="68" t="s">
        <v>41</v>
      </c>
    </row>
    <row r="380" spans="2:30" ht="18" customHeight="1">
      <c r="B380" s="13"/>
      <c r="C380" s="84"/>
      <c r="D380" s="85"/>
      <c r="E380" s="4"/>
      <c r="F380" s="4"/>
      <c r="G380" s="4"/>
      <c r="H380" s="4"/>
      <c r="I380" s="4"/>
      <c r="J380" s="4"/>
      <c r="K380" s="4"/>
      <c r="L380" s="4"/>
      <c r="M380" s="5"/>
      <c r="N380" s="5"/>
      <c r="O380" s="2"/>
      <c r="P380" s="1"/>
      <c r="Q380" s="19">
        <f t="shared" si="77"/>
        <v>0</v>
      </c>
      <c r="V380" s="66">
        <f t="shared" si="78"/>
        <v>0</v>
      </c>
      <c r="W380" s="32" t="str">
        <f t="shared" si="79"/>
        <v>-</v>
      </c>
      <c r="X380" s="68" t="s">
        <v>41</v>
      </c>
    </row>
    <row r="381" spans="2:30" ht="18" customHeight="1" thickBot="1">
      <c r="B381" s="22"/>
      <c r="C381" s="99"/>
      <c r="D381" s="100"/>
      <c r="E381" s="60"/>
      <c r="F381" s="60"/>
      <c r="G381" s="60"/>
      <c r="H381" s="60"/>
      <c r="I381" s="60"/>
      <c r="J381" s="60"/>
      <c r="K381" s="60"/>
      <c r="L381" s="60"/>
      <c r="M381" s="61"/>
      <c r="N381" s="61"/>
      <c r="O381" s="62"/>
      <c r="P381" s="63"/>
      <c r="Q381" s="19">
        <f t="shared" si="77"/>
        <v>0</v>
      </c>
      <c r="V381" s="66">
        <f t="shared" si="78"/>
        <v>0</v>
      </c>
      <c r="W381" s="32" t="str">
        <f t="shared" si="79"/>
        <v>-</v>
      </c>
      <c r="X381" s="68" t="s">
        <v>41</v>
      </c>
    </row>
    <row r="382" spans="2:30" ht="33" customHeight="1" thickBot="1">
      <c r="B382" s="73" t="s">
        <v>1</v>
      </c>
      <c r="C382" s="74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5"/>
      <c r="W382" s="40"/>
      <c r="X382" s="40"/>
    </row>
    <row r="383" spans="2:30" ht="33" customHeight="1" thickBot="1">
      <c r="B383" s="76" t="s">
        <v>32</v>
      </c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102"/>
      <c r="W383" s="41"/>
      <c r="X383" s="41"/>
      <c r="Z383" s="113" t="str">
        <f>B383</f>
        <v>BOMBEROS</v>
      </c>
      <c r="AA383" s="114"/>
      <c r="AB383" s="114"/>
      <c r="AC383" s="114"/>
      <c r="AD383" s="115"/>
    </row>
    <row r="384" spans="2:30" ht="18" customHeight="1" thickBot="1">
      <c r="B384" s="50" t="s">
        <v>33</v>
      </c>
      <c r="C384" s="80" t="s">
        <v>3</v>
      </c>
      <c r="D384" s="81"/>
      <c r="E384" s="51">
        <v>1</v>
      </c>
      <c r="F384" s="52">
        <v>2</v>
      </c>
      <c r="G384" s="51">
        <v>3</v>
      </c>
      <c r="H384" s="52">
        <v>4</v>
      </c>
      <c r="I384" s="52">
        <v>5</v>
      </c>
      <c r="J384" s="52">
        <v>6</v>
      </c>
      <c r="K384" s="52">
        <v>7</v>
      </c>
      <c r="L384" s="52">
        <v>8</v>
      </c>
      <c r="M384" s="52">
        <v>9</v>
      </c>
      <c r="N384" s="53">
        <v>10</v>
      </c>
      <c r="O384" s="54" t="s">
        <v>4</v>
      </c>
      <c r="P384" s="55" t="s">
        <v>5</v>
      </c>
      <c r="Q384" s="56" t="s">
        <v>0</v>
      </c>
      <c r="R384" s="44"/>
      <c r="S384" s="31"/>
      <c r="T384" s="31"/>
      <c r="U384" s="43"/>
      <c r="V384" s="57" t="s">
        <v>2</v>
      </c>
      <c r="W384" s="42" t="s">
        <v>39</v>
      </c>
      <c r="X384" s="67"/>
      <c r="Z384" s="110" t="s">
        <v>35</v>
      </c>
      <c r="AA384" s="111"/>
      <c r="AB384" s="111"/>
      <c r="AC384" s="111"/>
      <c r="AD384" s="112"/>
    </row>
    <row r="385" spans="2:30" ht="18" customHeight="1">
      <c r="B385" s="14"/>
      <c r="C385" s="82"/>
      <c r="D385" s="83"/>
      <c r="E385" s="66"/>
      <c r="F385" s="66"/>
      <c r="G385" s="66"/>
      <c r="H385" s="66"/>
      <c r="I385" s="66"/>
      <c r="J385" s="66"/>
      <c r="K385" s="66"/>
      <c r="L385" s="66"/>
      <c r="M385" s="16"/>
      <c r="N385" s="16"/>
      <c r="O385" s="17"/>
      <c r="P385" s="18"/>
      <c r="Q385" s="19">
        <f>SUM(E385:N385)*2+O385*3+P385</f>
        <v>0</v>
      </c>
      <c r="V385" s="66">
        <f>COUNTA(E385:N385)</f>
        <v>0</v>
      </c>
      <c r="W385" s="32" t="str">
        <f t="shared" ref="W385:W389" si="80">IFERROR(Q385/V385,"-")</f>
        <v>-</v>
      </c>
      <c r="X385" s="68" t="s">
        <v>40</v>
      </c>
      <c r="Z385" s="49" t="s">
        <v>36</v>
      </c>
      <c r="AA385" s="49" t="s">
        <v>34</v>
      </c>
      <c r="AB385" s="49" t="s">
        <v>37</v>
      </c>
      <c r="AC385" s="49" t="s">
        <v>38</v>
      </c>
      <c r="AD385" s="37" t="s">
        <v>17</v>
      </c>
    </row>
    <row r="386" spans="2:30" ht="18" customHeight="1">
      <c r="B386" s="13"/>
      <c r="C386" s="84"/>
      <c r="D386" s="85"/>
      <c r="E386" s="64"/>
      <c r="F386" s="64"/>
      <c r="G386" s="64"/>
      <c r="H386" s="64"/>
      <c r="I386" s="64"/>
      <c r="J386" s="64"/>
      <c r="K386" s="64"/>
      <c r="L386" s="64"/>
      <c r="M386" s="65"/>
      <c r="N386" s="65"/>
      <c r="O386" s="2"/>
      <c r="P386" s="1"/>
      <c r="Q386" s="19">
        <f>SUM(E386:N386)*2+O386*3+P386</f>
        <v>0</v>
      </c>
      <c r="V386" s="66">
        <f>COUNTA(E386:N386)</f>
        <v>0</v>
      </c>
      <c r="W386" s="32" t="str">
        <f t="shared" si="80"/>
        <v>-</v>
      </c>
      <c r="X386" s="68" t="s">
        <v>40</v>
      </c>
      <c r="Z386" s="25">
        <v>1</v>
      </c>
      <c r="AA386" s="26">
        <f>INDEX(B385:B399,MATCH(MAX(Q385:Q399),Q385:Q399,0),1)</f>
        <v>0</v>
      </c>
      <c r="AB386" s="26">
        <f>INDEX(C385:D399,MATCH(MAX(Q385:Q399),Q385:Q399,0),1)</f>
        <v>0</v>
      </c>
      <c r="AC386" s="26">
        <f>MAX(Q385:Q399)</f>
        <v>0</v>
      </c>
      <c r="AD386" s="35" t="str">
        <f>INDEX(W385:W399,MATCH(MAX(Q385:U399),Q385:Q399,0),1)</f>
        <v>-</v>
      </c>
    </row>
    <row r="387" spans="2:30" ht="18" customHeight="1">
      <c r="B387" s="13"/>
      <c r="C387" s="84"/>
      <c r="D387" s="85"/>
      <c r="E387" s="64"/>
      <c r="F387" s="64"/>
      <c r="G387" s="64"/>
      <c r="H387" s="64"/>
      <c r="I387" s="64"/>
      <c r="J387" s="64"/>
      <c r="K387" s="64"/>
      <c r="L387" s="64"/>
      <c r="M387" s="65"/>
      <c r="N387" s="65"/>
      <c r="O387" s="2"/>
      <c r="P387" s="1"/>
      <c r="Q387" s="19">
        <f>SUM(E387:N387)*2+O387*3+P387</f>
        <v>0</v>
      </c>
      <c r="V387" s="66">
        <f>COUNTA(E387:N387)</f>
        <v>0</v>
      </c>
      <c r="W387" s="32" t="str">
        <f t="shared" si="80"/>
        <v>-</v>
      </c>
      <c r="X387" s="68" t="s">
        <v>40</v>
      </c>
      <c r="Z387" s="25">
        <v>2</v>
      </c>
      <c r="AA387" s="26">
        <f>INDEX(B385:B399,MATCH(LARGE(Q385:U399,2),Q385:Q399,0),1)</f>
        <v>0</v>
      </c>
      <c r="AB387" s="26">
        <f>INDEX(C385:D399,MATCH(LARGE(Q385:U399,2),Q385:Q399,0),1)</f>
        <v>0</v>
      </c>
      <c r="AC387" s="26">
        <f>LARGE(Q385:U399,2)</f>
        <v>0</v>
      </c>
      <c r="AD387" s="35" t="str">
        <f>INDEX(W385:W399,MATCH(LARGE(Q385:U399,2),Q385:Q399,0),1)</f>
        <v>-</v>
      </c>
    </row>
    <row r="388" spans="2:30" ht="18" customHeight="1">
      <c r="B388" s="13"/>
      <c r="C388" s="84"/>
      <c r="D388" s="85"/>
      <c r="E388" s="4"/>
      <c r="F388" s="4"/>
      <c r="G388" s="4"/>
      <c r="H388" s="4"/>
      <c r="I388" s="4"/>
      <c r="J388" s="4"/>
      <c r="K388" s="4"/>
      <c r="L388" s="4"/>
      <c r="M388" s="5"/>
      <c r="N388" s="5"/>
      <c r="O388" s="2"/>
      <c r="P388" s="1"/>
      <c r="Q388" s="19">
        <f t="shared" ref="Q388:Q399" si="81">SUM(E388:N388)*2+O388*3+P388</f>
        <v>0</v>
      </c>
      <c r="V388" s="66">
        <f t="shared" ref="V388:V399" si="82">COUNTA(E388:N388)</f>
        <v>0</v>
      </c>
      <c r="W388" s="32" t="str">
        <f t="shared" si="80"/>
        <v>-</v>
      </c>
      <c r="X388" s="68" t="s">
        <v>40</v>
      </c>
      <c r="Z388" s="25">
        <v>3</v>
      </c>
      <c r="AA388" s="26">
        <f>INDEX(B385:B400,MATCH(LARGE(Q385:U399,3),Q385:Q399,0),1)</f>
        <v>0</v>
      </c>
      <c r="AB388" s="26">
        <f>INDEX(C385:D399,MATCH(LARGE(Q385:U399,3),Q385:Q399,0),1)</f>
        <v>0</v>
      </c>
      <c r="AC388" s="26">
        <f>LARGE(Q385:U399,3)</f>
        <v>0</v>
      </c>
      <c r="AD388" s="36" t="str">
        <f>INDEX(W385:W399,MATCH(LARGE(Q385:U399,3),Q385:Q399,0),1)</f>
        <v>-</v>
      </c>
    </row>
    <row r="389" spans="2:30" ht="18" customHeight="1">
      <c r="B389" s="13"/>
      <c r="C389" s="84"/>
      <c r="D389" s="85"/>
      <c r="E389" s="4"/>
      <c r="F389" s="4"/>
      <c r="G389" s="4"/>
      <c r="H389" s="4"/>
      <c r="I389" s="4"/>
      <c r="J389" s="4"/>
      <c r="K389" s="4"/>
      <c r="L389" s="4"/>
      <c r="M389" s="5"/>
      <c r="N389" s="5"/>
      <c r="O389" s="2"/>
      <c r="P389" s="1"/>
      <c r="Q389" s="19">
        <f t="shared" si="81"/>
        <v>0</v>
      </c>
      <c r="V389" s="66">
        <f t="shared" si="82"/>
        <v>0</v>
      </c>
      <c r="W389" s="32" t="str">
        <f t="shared" si="80"/>
        <v>-</v>
      </c>
      <c r="X389" s="68" t="s">
        <v>40</v>
      </c>
    </row>
    <row r="390" spans="2:30" ht="18" customHeight="1">
      <c r="B390" s="13"/>
      <c r="C390" s="84"/>
      <c r="D390" s="85"/>
      <c r="E390" s="4"/>
      <c r="F390" s="4"/>
      <c r="G390" s="4"/>
      <c r="H390" s="4"/>
      <c r="I390" s="4"/>
      <c r="J390" s="4"/>
      <c r="K390" s="4"/>
      <c r="L390" s="4"/>
      <c r="M390" s="5"/>
      <c r="N390" s="5"/>
      <c r="O390" s="2"/>
      <c r="P390" s="1"/>
      <c r="Q390" s="19">
        <f t="shared" si="81"/>
        <v>0</v>
      </c>
      <c r="V390" s="66">
        <f t="shared" si="82"/>
        <v>0</v>
      </c>
      <c r="W390" s="32" t="str">
        <f>IFERROR(Q390/V390,"-")</f>
        <v>-</v>
      </c>
      <c r="X390" s="68" t="s">
        <v>40</v>
      </c>
    </row>
    <row r="391" spans="2:30" ht="18" customHeight="1">
      <c r="B391" s="13"/>
      <c r="C391" s="84"/>
      <c r="D391" s="85"/>
      <c r="E391" s="4"/>
      <c r="F391" s="4"/>
      <c r="G391" s="4"/>
      <c r="H391" s="4"/>
      <c r="I391" s="4"/>
      <c r="J391" s="4"/>
      <c r="K391" s="4"/>
      <c r="L391" s="4"/>
      <c r="M391" s="5"/>
      <c r="N391" s="5"/>
      <c r="O391" s="2"/>
      <c r="P391" s="1"/>
      <c r="Q391" s="19">
        <f t="shared" si="81"/>
        <v>0</v>
      </c>
      <c r="V391" s="66">
        <f t="shared" si="82"/>
        <v>0</v>
      </c>
      <c r="W391" s="32" t="str">
        <f t="shared" ref="W391:W399" si="83">IFERROR(Q391/V391,"-")</f>
        <v>-</v>
      </c>
      <c r="X391" s="68" t="s">
        <v>40</v>
      </c>
    </row>
    <row r="392" spans="2:30" ht="18" customHeight="1">
      <c r="B392" s="13"/>
      <c r="C392" s="84"/>
      <c r="D392" s="85"/>
      <c r="E392" s="4"/>
      <c r="F392" s="4"/>
      <c r="G392" s="4"/>
      <c r="H392" s="4"/>
      <c r="I392" s="4"/>
      <c r="J392" s="4"/>
      <c r="K392" s="4"/>
      <c r="L392" s="4"/>
      <c r="M392" s="5"/>
      <c r="N392" s="5"/>
      <c r="O392" s="2"/>
      <c r="P392" s="1"/>
      <c r="Q392" s="19">
        <f t="shared" si="81"/>
        <v>0</v>
      </c>
      <c r="V392" s="66">
        <f t="shared" si="82"/>
        <v>0</v>
      </c>
      <c r="W392" s="32" t="str">
        <f t="shared" si="83"/>
        <v>-</v>
      </c>
      <c r="X392" s="68" t="s">
        <v>40</v>
      </c>
      <c r="AB392" s="119"/>
    </row>
    <row r="393" spans="2:30" ht="18" customHeight="1">
      <c r="B393" s="13"/>
      <c r="C393" s="84"/>
      <c r="D393" s="85"/>
      <c r="E393" s="4"/>
      <c r="F393" s="4"/>
      <c r="G393" s="4"/>
      <c r="H393" s="4"/>
      <c r="I393" s="4"/>
      <c r="J393" s="4"/>
      <c r="K393" s="4"/>
      <c r="L393" s="4"/>
      <c r="M393" s="5"/>
      <c r="N393" s="5"/>
      <c r="O393" s="2"/>
      <c r="P393" s="1"/>
      <c r="Q393" s="19">
        <f t="shared" si="81"/>
        <v>0</v>
      </c>
      <c r="V393" s="66">
        <f t="shared" si="82"/>
        <v>0</v>
      </c>
      <c r="W393" s="32" t="str">
        <f t="shared" si="83"/>
        <v>-</v>
      </c>
      <c r="X393" s="68" t="s">
        <v>40</v>
      </c>
      <c r="AB393" s="119"/>
    </row>
    <row r="394" spans="2:30" ht="18" customHeight="1">
      <c r="B394" s="13"/>
      <c r="C394" s="84"/>
      <c r="D394" s="85"/>
      <c r="E394" s="4"/>
      <c r="F394" s="4"/>
      <c r="G394" s="4"/>
      <c r="H394" s="4"/>
      <c r="I394" s="4"/>
      <c r="J394" s="4"/>
      <c r="K394" s="4"/>
      <c r="L394" s="4"/>
      <c r="M394" s="5"/>
      <c r="N394" s="5"/>
      <c r="O394" s="2"/>
      <c r="P394" s="1"/>
      <c r="Q394" s="19">
        <f t="shared" si="81"/>
        <v>0</v>
      </c>
      <c r="V394" s="66">
        <f t="shared" si="82"/>
        <v>0</v>
      </c>
      <c r="W394" s="32" t="str">
        <f t="shared" si="83"/>
        <v>-</v>
      </c>
      <c r="X394" s="68" t="s">
        <v>40</v>
      </c>
      <c r="AB394" s="119"/>
    </row>
    <row r="395" spans="2:30" ht="18" customHeight="1">
      <c r="B395" s="13"/>
      <c r="C395" s="84"/>
      <c r="D395" s="85"/>
      <c r="E395" s="4"/>
      <c r="F395" s="4"/>
      <c r="G395" s="4"/>
      <c r="H395" s="4"/>
      <c r="I395" s="4"/>
      <c r="J395" s="4"/>
      <c r="K395" s="4"/>
      <c r="L395" s="4"/>
      <c r="M395" s="5"/>
      <c r="N395" s="5"/>
      <c r="O395" s="2"/>
      <c r="P395" s="1"/>
      <c r="Q395" s="19">
        <f t="shared" si="81"/>
        <v>0</v>
      </c>
      <c r="V395" s="66">
        <f t="shared" si="82"/>
        <v>0</v>
      </c>
      <c r="W395" s="32" t="str">
        <f t="shared" si="83"/>
        <v>-</v>
      </c>
      <c r="X395" s="68" t="s">
        <v>40</v>
      </c>
    </row>
    <row r="396" spans="2:30" ht="18" customHeight="1">
      <c r="B396" s="13"/>
      <c r="C396" s="84"/>
      <c r="D396" s="85"/>
      <c r="E396" s="4"/>
      <c r="F396" s="4"/>
      <c r="G396" s="4"/>
      <c r="H396" s="4"/>
      <c r="I396" s="4"/>
      <c r="J396" s="4"/>
      <c r="K396" s="4"/>
      <c r="L396" s="4"/>
      <c r="M396" s="5"/>
      <c r="N396" s="5"/>
      <c r="O396" s="2"/>
      <c r="P396" s="1"/>
      <c r="Q396" s="19">
        <f t="shared" si="81"/>
        <v>0</v>
      </c>
      <c r="V396" s="66">
        <f t="shared" si="82"/>
        <v>0</v>
      </c>
      <c r="W396" s="32" t="str">
        <f t="shared" si="83"/>
        <v>-</v>
      </c>
      <c r="X396" s="68" t="s">
        <v>40</v>
      </c>
    </row>
    <row r="397" spans="2:30" ht="18" customHeight="1">
      <c r="B397" s="13"/>
      <c r="C397" s="84"/>
      <c r="D397" s="85"/>
      <c r="E397" s="4"/>
      <c r="F397" s="4"/>
      <c r="G397" s="4"/>
      <c r="H397" s="4"/>
      <c r="I397" s="4"/>
      <c r="J397" s="4"/>
      <c r="K397" s="4"/>
      <c r="L397" s="4"/>
      <c r="M397" s="5"/>
      <c r="N397" s="5"/>
      <c r="O397" s="2"/>
      <c r="P397" s="1"/>
      <c r="Q397" s="19">
        <f t="shared" si="81"/>
        <v>0</v>
      </c>
      <c r="V397" s="66">
        <f t="shared" si="82"/>
        <v>0</v>
      </c>
      <c r="W397" s="32" t="str">
        <f t="shared" si="83"/>
        <v>-</v>
      </c>
      <c r="X397" s="68" t="s">
        <v>40</v>
      </c>
    </row>
    <row r="398" spans="2:30" ht="18" customHeight="1">
      <c r="B398" s="13"/>
      <c r="C398" s="84"/>
      <c r="D398" s="85"/>
      <c r="E398" s="4"/>
      <c r="F398" s="4"/>
      <c r="G398" s="4"/>
      <c r="H398" s="4"/>
      <c r="I398" s="4"/>
      <c r="J398" s="4"/>
      <c r="K398" s="4"/>
      <c r="L398" s="4"/>
      <c r="M398" s="5"/>
      <c r="N398" s="5"/>
      <c r="O398" s="2"/>
      <c r="P398" s="1"/>
      <c r="Q398" s="19">
        <f t="shared" si="81"/>
        <v>0</v>
      </c>
      <c r="V398" s="66">
        <f t="shared" si="82"/>
        <v>0</v>
      </c>
      <c r="W398" s="32" t="str">
        <f t="shared" si="83"/>
        <v>-</v>
      </c>
      <c r="X398" s="68" t="s">
        <v>40</v>
      </c>
    </row>
    <row r="399" spans="2:30" ht="18" customHeight="1">
      <c r="B399" s="13"/>
      <c r="C399" s="84"/>
      <c r="D399" s="85"/>
      <c r="E399" s="4"/>
      <c r="F399" s="4"/>
      <c r="G399" s="4"/>
      <c r="H399" s="4"/>
      <c r="I399" s="4"/>
      <c r="J399" s="4"/>
      <c r="K399" s="4"/>
      <c r="L399" s="4"/>
      <c r="M399" s="5"/>
      <c r="N399" s="5"/>
      <c r="O399" s="2"/>
      <c r="P399" s="1"/>
      <c r="Q399" s="19">
        <f t="shared" si="81"/>
        <v>0</v>
      </c>
      <c r="V399" s="66">
        <f t="shared" si="82"/>
        <v>0</v>
      </c>
      <c r="W399" s="32" t="str">
        <f t="shared" si="83"/>
        <v>-</v>
      </c>
      <c r="X399" s="68" t="s">
        <v>40</v>
      </c>
    </row>
    <row r="400" spans="2:30"/>
    <row r="401" spans="3:25" ht="15.75" thickBot="1"/>
    <row r="402" spans="3:25" ht="19.5" thickBot="1">
      <c r="C402" s="89" t="s">
        <v>14</v>
      </c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1"/>
    </row>
    <row r="403" spans="3:25" ht="19.5" thickBot="1">
      <c r="C403" s="8" t="s">
        <v>15</v>
      </c>
      <c r="D403" s="92" t="s">
        <v>19</v>
      </c>
      <c r="E403" s="93"/>
      <c r="F403" s="93"/>
      <c r="G403" s="93"/>
      <c r="H403" s="94"/>
      <c r="I403" s="92" t="s">
        <v>16</v>
      </c>
      <c r="J403" s="93"/>
      <c r="K403" s="93"/>
      <c r="L403" s="93"/>
      <c r="M403" s="94"/>
      <c r="N403" s="92" t="s">
        <v>17</v>
      </c>
      <c r="O403" s="94"/>
    </row>
    <row r="404" spans="3:25" ht="18.75">
      <c r="C404" s="11">
        <v>1</v>
      </c>
      <c r="D404" s="95" t="str">
        <f>IFERROR(INDEX(AB8:AB388,MATCH(MAX(AD8:AD388),AD8:AD388,0),1),"Nombre")</f>
        <v>MARCO</v>
      </c>
      <c r="E404" s="95"/>
      <c r="F404" s="95"/>
      <c r="G404" s="95"/>
      <c r="H404" s="95"/>
      <c r="I404" s="95" t="str">
        <f>IFERROR(INDEX(X7:X399,MATCH(MAX(AD8:AD388),AD8:AD388,0),1),"Equipo")</f>
        <v>FUSION</v>
      </c>
      <c r="J404" s="95"/>
      <c r="K404" s="95"/>
      <c r="L404" s="95"/>
      <c r="M404" s="95"/>
      <c r="N404" s="101">
        <f>IFERROR(MAX(AD8:AD388),"-")</f>
        <v>4.8</v>
      </c>
      <c r="O404" s="101"/>
      <c r="Y404" s="69"/>
    </row>
    <row r="405" spans="3:25" ht="18.75">
      <c r="C405" s="10">
        <v>2</v>
      </c>
      <c r="D405" s="79" t="str">
        <f>IFERROR(INDEX(AB8:AB388,MATCH(LARGE(AD8:AD388,2),AD8:AD388,0),1),"Nombre")</f>
        <v>Nombre</v>
      </c>
      <c r="E405" s="79"/>
      <c r="F405" s="79"/>
      <c r="G405" s="79"/>
      <c r="H405" s="79"/>
      <c r="I405" s="79" t="str">
        <f>IFERROR(INDEX(X7:X399,MATCH(LARGE(AD8:AD388,2),AD8:AD388,0),1),"Equipo")</f>
        <v>Equipo</v>
      </c>
      <c r="J405" s="79"/>
      <c r="K405" s="79"/>
      <c r="L405" s="79"/>
      <c r="M405" s="79"/>
      <c r="N405" s="96" t="str">
        <f>IFERROR(LARGE(AD6:AD386,2),"0")</f>
        <v>0</v>
      </c>
      <c r="O405" s="98"/>
      <c r="W405" s="72"/>
      <c r="X405" s="71"/>
    </row>
    <row r="406" spans="3:25" ht="15.75">
      <c r="C406" s="10">
        <v>3</v>
      </c>
      <c r="D406" s="79" t="str">
        <f>IFERROR(INDEX(AB8:AB388,MATCH(LARGE(AD8:AD388,3),AD8:AD388,0),1),"Nombre")</f>
        <v>Nombre</v>
      </c>
      <c r="E406" s="79"/>
      <c r="F406" s="79"/>
      <c r="G406" s="79"/>
      <c r="H406" s="79"/>
      <c r="I406" s="96" t="str">
        <f>IFERROR(INDEX(X7:X399,MATCH(LARGE(AD8:AD388,3),AD8:AD388,0),1),"Equipo")</f>
        <v>Equipo</v>
      </c>
      <c r="J406" s="97"/>
      <c r="K406" s="97"/>
      <c r="L406" s="97"/>
      <c r="M406" s="98"/>
      <c r="N406" s="96" t="str">
        <f>IFERROR(LARGE(AD7:AD387,3),"0")</f>
        <v>0</v>
      </c>
      <c r="O406" s="98"/>
    </row>
    <row r="407" spans="3:25" ht="15.75">
      <c r="C407" s="10">
        <v>4</v>
      </c>
      <c r="D407" s="79" t="str">
        <f>IFERROR(INDEX(AB8:AB388,MATCH(LARGE(AD8:AD388,4),AD8:AD388,0),1),"Nombre")</f>
        <v>Nombre</v>
      </c>
      <c r="E407" s="79"/>
      <c r="F407" s="79"/>
      <c r="G407" s="79"/>
      <c r="H407" s="79"/>
      <c r="I407" s="79" t="str">
        <f>IFERROR(INDEX(X7:X399,MATCH(LARGE(AD8:AD388,4),AD8:AD388,0),1),"Equipo")</f>
        <v>Equipo</v>
      </c>
      <c r="J407" s="79"/>
      <c r="K407" s="79"/>
      <c r="L407" s="79"/>
      <c r="M407" s="79"/>
      <c r="N407" s="96" t="str">
        <f>IFERROR(LARGE(AD8:AD388,4),"0")</f>
        <v>0</v>
      </c>
      <c r="O407" s="98"/>
    </row>
    <row r="408" spans="3:25" ht="16.5" thickBot="1">
      <c r="C408" s="12">
        <v>5</v>
      </c>
      <c r="D408" s="79" t="str">
        <f>IFERROR(INDEX(AB8:AB388,MATCH(LARGE(AD8:AD388,5),AD8:AD388,0),1),"Nombre")</f>
        <v>Nombre</v>
      </c>
      <c r="E408" s="79"/>
      <c r="F408" s="79"/>
      <c r="G408" s="79"/>
      <c r="H408" s="79"/>
      <c r="I408" s="86" t="str">
        <f>IFERROR(INDEX(X7:X399,MATCH(LARGE(AD8:AD388,5),AD8:AD388,0),1),"Equipo")</f>
        <v>Equipo</v>
      </c>
      <c r="J408" s="87"/>
      <c r="K408" s="87"/>
      <c r="L408" s="87"/>
      <c r="M408" s="88"/>
      <c r="N408" s="86" t="str">
        <f>IFERROR(LARGE(AD8:AD388,5),"0")</f>
        <v>0</v>
      </c>
      <c r="O408" s="88"/>
    </row>
    <row r="409" spans="3:25" ht="19.5" thickBot="1">
      <c r="C409" s="89" t="s">
        <v>18</v>
      </c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1"/>
      <c r="X409" s="70"/>
    </row>
    <row r="410" spans="3:25" ht="19.5" thickBot="1">
      <c r="C410" s="8" t="s">
        <v>15</v>
      </c>
      <c r="D410" s="92" t="s">
        <v>19</v>
      </c>
      <c r="E410" s="93"/>
      <c r="F410" s="93"/>
      <c r="G410" s="93"/>
      <c r="H410" s="94"/>
      <c r="I410" s="92" t="s">
        <v>16</v>
      </c>
      <c r="J410" s="93"/>
      <c r="K410" s="93"/>
      <c r="L410" s="93"/>
      <c r="M410" s="94"/>
      <c r="N410" s="92" t="s">
        <v>0</v>
      </c>
      <c r="O410" s="94"/>
    </row>
    <row r="411" spans="3:25" ht="15.75">
      <c r="C411" s="11">
        <v>1</v>
      </c>
      <c r="D411" s="95" t="str">
        <f>IFERROR(INDEX(AB8:AB388,MATCH(MAX(O7:O399),O7:O399,0),1),"Nombre")</f>
        <v>MARCO</v>
      </c>
      <c r="E411" s="95"/>
      <c r="F411" s="95"/>
      <c r="G411" s="95"/>
      <c r="H411" s="95"/>
      <c r="I411" s="95" t="str">
        <f>IFERROR(INDEX(X7:X399,MATCH(MAX(O7:O399),O7:O399,0),1),"Equipo")</f>
        <v>FUSION</v>
      </c>
      <c r="J411" s="95"/>
      <c r="K411" s="95"/>
      <c r="L411" s="95"/>
      <c r="M411" s="95"/>
      <c r="N411" s="95">
        <f>IFERROR(MAX(O7:O399),"0")</f>
        <v>2</v>
      </c>
      <c r="O411" s="95"/>
    </row>
    <row r="412" spans="3:25" ht="15.75">
      <c r="C412" s="10">
        <v>2</v>
      </c>
      <c r="D412" s="96" t="str">
        <f>IFERROR(INDEX(AB8:AB388,MATCH(LARGE(O7:O399,2),O7:O399,Y413),1),"Nombre")</f>
        <v>Nombre</v>
      </c>
      <c r="E412" s="97"/>
      <c r="F412" s="97"/>
      <c r="G412" s="97"/>
      <c r="H412" s="98"/>
      <c r="I412" s="79" t="str">
        <f>IFERROR(INDEX(X7:X399,MATCH(LARGE(O7:O399,2),O7:O399,0),1),"Equipo")</f>
        <v>Equipo</v>
      </c>
      <c r="J412" s="79"/>
      <c r="K412" s="79"/>
      <c r="L412" s="79"/>
      <c r="M412" s="79"/>
      <c r="N412" s="79" t="str">
        <f>IFERROR(LARGE(O7:O399,2),"0")</f>
        <v>0</v>
      </c>
      <c r="O412" s="79"/>
    </row>
    <row r="413" spans="3:25" ht="15.75">
      <c r="C413" s="10">
        <v>3</v>
      </c>
      <c r="D413" s="96" t="str">
        <f>IFERROR(INDEX(AB8:AB388,MATCH(LARGE(O7:O399,3),O7:O399,0),1),"Nombre")</f>
        <v>Nombre</v>
      </c>
      <c r="E413" s="97"/>
      <c r="F413" s="97"/>
      <c r="G413" s="97"/>
      <c r="H413" s="98"/>
      <c r="I413" s="79" t="str">
        <f>IFERROR(INDEX(X7:X399,MATCH(LARGE(O7:O399,3),O7:O399,0),1),"Equipo")</f>
        <v>Equipo</v>
      </c>
      <c r="J413" s="79"/>
      <c r="K413" s="79"/>
      <c r="L413" s="79"/>
      <c r="M413" s="79"/>
      <c r="N413" s="96" t="str">
        <f>IFERROR(LARGE(O7:O399,3),"0")</f>
        <v>0</v>
      </c>
      <c r="O413" s="98"/>
    </row>
    <row r="414" spans="3:25" ht="15.75">
      <c r="C414" s="10">
        <v>4</v>
      </c>
      <c r="D414" s="96" t="str">
        <f>IFERROR(INDEX(AB8:AB388,MATCH(LARGE(O7:O399,4),O7:O399,0),1),"Nombre")</f>
        <v>Nombre</v>
      </c>
      <c r="E414" s="97"/>
      <c r="F414" s="97"/>
      <c r="G414" s="97"/>
      <c r="H414" s="98"/>
      <c r="I414" s="79" t="str">
        <f>IFERROR(INDEX(X7:X399,MATCH(LARGE(O7:O399,4),O7:O399,0),1),"Equipo")</f>
        <v>Equipo</v>
      </c>
      <c r="J414" s="79"/>
      <c r="K414" s="79"/>
      <c r="L414" s="79"/>
      <c r="M414" s="79"/>
      <c r="N414" s="96" t="str">
        <f>IFERROR(LARGE(O7:O399,4),"0")</f>
        <v>0</v>
      </c>
      <c r="O414" s="98"/>
    </row>
    <row r="415" spans="3:25" ht="16.5" thickBot="1">
      <c r="C415" s="12">
        <v>5</v>
      </c>
      <c r="D415" s="86" t="str">
        <f>IFERROR(INDEX(AB8:AB388,MATCH(LARGE(O7:O399,5),O7:O399,0),1),"Nombre")</f>
        <v>Nombre</v>
      </c>
      <c r="E415" s="87"/>
      <c r="F415" s="87"/>
      <c r="G415" s="87"/>
      <c r="H415" s="88"/>
      <c r="I415" s="79" t="str">
        <f>IFERROR(INDEX(X7:X399,MATCH(LARGE(O7:O399,5),O7:O399,0),1),"Equipo")</f>
        <v>Equipo</v>
      </c>
      <c r="J415" s="79"/>
      <c r="K415" s="79"/>
      <c r="L415" s="79"/>
      <c r="M415" s="79"/>
      <c r="N415" s="86" t="str">
        <f>IFERROR(LARGE(O7:O399,5),"0")</f>
        <v>0</v>
      </c>
      <c r="O415" s="88"/>
    </row>
    <row r="416" spans="3:25" ht="19.5" thickBot="1">
      <c r="C416" s="89" t="s">
        <v>20</v>
      </c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1"/>
    </row>
    <row r="417" spans="3:15" ht="19.5" thickBot="1">
      <c r="C417" s="8" t="s">
        <v>15</v>
      </c>
      <c r="D417" s="92" t="s">
        <v>19</v>
      </c>
      <c r="E417" s="93"/>
      <c r="F417" s="93"/>
      <c r="G417" s="93"/>
      <c r="H417" s="94"/>
      <c r="I417" s="92" t="s">
        <v>16</v>
      </c>
      <c r="J417" s="93"/>
      <c r="K417" s="93"/>
      <c r="L417" s="93"/>
      <c r="M417" s="94"/>
      <c r="N417" s="92" t="s">
        <v>0</v>
      </c>
      <c r="O417" s="94"/>
    </row>
    <row r="418" spans="3:15" ht="15.75">
      <c r="C418" s="11">
        <v>1</v>
      </c>
      <c r="D418" s="95" t="str">
        <f>IFERROR(INDEX(AB8:AB388,MATCH(MAX(P7:P399),P7:P399,0),1),"Nombre")</f>
        <v>MARCO</v>
      </c>
      <c r="E418" s="95"/>
      <c r="F418" s="95"/>
      <c r="G418" s="95"/>
      <c r="H418" s="95"/>
      <c r="I418" s="95" t="str">
        <f>IFERROR(INDEX(X7:X399,MATCH(MAX(P7:P399),P7:P399,0),1),"Equipo")</f>
        <v>FUSION</v>
      </c>
      <c r="J418" s="95"/>
      <c r="K418" s="95"/>
      <c r="L418" s="95"/>
      <c r="M418" s="95"/>
      <c r="N418" s="95">
        <f>IFERROR(MAX(P7:P399),"0")</f>
        <v>2</v>
      </c>
      <c r="O418" s="95"/>
    </row>
    <row r="419" spans="3:15" ht="15.75">
      <c r="C419" s="10">
        <v>2</v>
      </c>
      <c r="D419" s="79" t="str">
        <f>IFERROR(INDEX(AB8:AB388,MATCH(LARGE(P7:P399,2),P7:P399,0),1),"Nombre")</f>
        <v>Nombre</v>
      </c>
      <c r="E419" s="79"/>
      <c r="F419" s="79"/>
      <c r="G419" s="79"/>
      <c r="H419" s="79"/>
      <c r="I419" s="79" t="str">
        <f>IFERROR(INDEX(X7:X399,MATCH(LARGE(P7:P399,2),P7:P399,0),1),"Equipo")</f>
        <v>Equipo</v>
      </c>
      <c r="J419" s="79"/>
      <c r="K419" s="79"/>
      <c r="L419" s="79"/>
      <c r="M419" s="79"/>
      <c r="N419" s="79" t="str">
        <f>IFERROR(LARGE(P7:P399,2),"0")</f>
        <v>0</v>
      </c>
      <c r="O419" s="79"/>
    </row>
    <row r="420" spans="3:15" ht="15.75">
      <c r="C420" s="10">
        <v>3</v>
      </c>
      <c r="D420" s="79" t="str">
        <f>IFERROR(INDEX(AB8:AB388,MATCH(LARGE(P7:P399,3),P7:P399,0),1),"Nombre")</f>
        <v>Nombre</v>
      </c>
      <c r="E420" s="79"/>
      <c r="F420" s="79"/>
      <c r="G420" s="79"/>
      <c r="H420" s="79"/>
      <c r="I420" s="79" t="str">
        <f>IFERROR(INDEX(X7:X399,MATCH(LARGE(P7:P399,3),P7:P399,0),1),"Equipo")</f>
        <v>Equipo</v>
      </c>
      <c r="J420" s="79"/>
      <c r="K420" s="79"/>
      <c r="L420" s="79"/>
      <c r="M420" s="79"/>
      <c r="N420" s="79" t="str">
        <f>IFERROR(LARGE(P7:P399,3),"0")</f>
        <v>0</v>
      </c>
      <c r="O420" s="79"/>
    </row>
    <row r="421" spans="3:15" ht="15.75">
      <c r="C421" s="10">
        <v>4</v>
      </c>
      <c r="D421" s="79" t="str">
        <f>IFERROR(INDEX(AB8:AB388,MATCH(LARGE(P7:P399,4),P7:P399,0),1),"Nombre")</f>
        <v>Nombre</v>
      </c>
      <c r="E421" s="79"/>
      <c r="F421" s="79"/>
      <c r="G421" s="79"/>
      <c r="H421" s="79"/>
      <c r="I421" s="79" t="str">
        <f>IFERROR(INDEX(X7:X399,MATCH(LARGE(P7:P399,4),P7:P399,0),1),"Equipo")</f>
        <v>Equipo</v>
      </c>
      <c r="J421" s="79"/>
      <c r="K421" s="79"/>
      <c r="L421" s="79"/>
      <c r="M421" s="79"/>
      <c r="N421" s="79" t="str">
        <f>IFERROR(LARGE(P7:P399,4),"0")</f>
        <v>0</v>
      </c>
      <c r="O421" s="79"/>
    </row>
    <row r="422" spans="3:15" ht="15.75">
      <c r="C422" s="10">
        <v>5</v>
      </c>
      <c r="D422" s="79" t="str">
        <f>IFERROR(INDEX(AB8:AB388,MATCH(LARGE(P7:P399,5),P7:P399,0),1),"Nombre")</f>
        <v>Nombre</v>
      </c>
      <c r="E422" s="79"/>
      <c r="F422" s="79"/>
      <c r="G422" s="79"/>
      <c r="H422" s="79"/>
      <c r="I422" s="79" t="str">
        <f>IFERROR(INDEX(X7:X399,MATCH(LARGE(P7:P399,5),P7:P399,0),1),"Equipo")</f>
        <v>Equipo</v>
      </c>
      <c r="J422" s="79"/>
      <c r="K422" s="79"/>
      <c r="L422" s="79"/>
      <c r="M422" s="79"/>
      <c r="N422" s="79" t="str">
        <f>IFERROR(LARGE(P7:P399,5),"0")</f>
        <v>0</v>
      </c>
      <c r="O422" s="79"/>
    </row>
    <row r="423" spans="3:15"/>
    <row r="424" spans="3:15" hidden="1"/>
    <row r="425" spans="3:15" hidden="1"/>
    <row r="426" spans="3:15" hidden="1"/>
    <row r="427" spans="3:15" hidden="1"/>
    <row r="428" spans="3:15" hidden="1"/>
    <row r="429" spans="3:15" hidden="1"/>
    <row r="430" spans="3:15" hidden="1"/>
    <row r="431" spans="3:15" hidden="1"/>
    <row r="432" spans="3:15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spans="26:26" hidden="1"/>
    <row r="754" spans="26:26" hidden="1"/>
    <row r="755" spans="26:26" hidden="1"/>
    <row r="756" spans="26:26" hidden="1"/>
    <row r="757" spans="26:26" hidden="1"/>
    <row r="758" spans="26:26" hidden="1"/>
    <row r="759" spans="26:26" hidden="1"/>
    <row r="760" spans="26:26" hidden="1"/>
    <row r="761" spans="26:26" hidden="1">
      <c r="Z761" s="9"/>
    </row>
  </sheetData>
  <mergeCells count="457">
    <mergeCell ref="Z206:AD206"/>
    <mergeCell ref="Z207:AD207"/>
    <mergeCell ref="Z86:AD86"/>
    <mergeCell ref="Z87:AD87"/>
    <mergeCell ref="Z66:AD66"/>
    <mergeCell ref="Z67:AD67"/>
    <mergeCell ref="Z186:AD186"/>
    <mergeCell ref="Z187:AD187"/>
    <mergeCell ref="Z166:AD166"/>
    <mergeCell ref="Z167:AD167"/>
    <mergeCell ref="Z146:AD146"/>
    <mergeCell ref="Z147:AD147"/>
    <mergeCell ref="Z126:AD126"/>
    <mergeCell ref="Z127:AD127"/>
    <mergeCell ref="Z106:AD106"/>
    <mergeCell ref="Z107:AD107"/>
    <mergeCell ref="Z6:AD6"/>
    <mergeCell ref="Z5:AD5"/>
    <mergeCell ref="Z26:AD26"/>
    <mergeCell ref="Z27:AD27"/>
    <mergeCell ref="Z46:AD46"/>
    <mergeCell ref="Z47:AD47"/>
    <mergeCell ref="Z383:AD383"/>
    <mergeCell ref="Z384:AD384"/>
    <mergeCell ref="Z365:AD365"/>
    <mergeCell ref="Z366:AD366"/>
    <mergeCell ref="Z345:AD345"/>
    <mergeCell ref="Z346:AD346"/>
    <mergeCell ref="Z325:AD325"/>
    <mergeCell ref="Z326:AD326"/>
    <mergeCell ref="Z306:AD306"/>
    <mergeCell ref="Z305:AD305"/>
    <mergeCell ref="Z285:AD285"/>
    <mergeCell ref="Z286:AD286"/>
    <mergeCell ref="Z265:AD265"/>
    <mergeCell ref="Z266:AD266"/>
    <mergeCell ref="Z245:AD245"/>
    <mergeCell ref="Z246:AD246"/>
    <mergeCell ref="Z227:AD227"/>
    <mergeCell ref="Z228:AD228"/>
    <mergeCell ref="B364:V364"/>
    <mergeCell ref="B365:V365"/>
    <mergeCell ref="B382:V382"/>
    <mergeCell ref="B383:V383"/>
    <mergeCell ref="B264:V264"/>
    <mergeCell ref="B265:V265"/>
    <mergeCell ref="B284:V284"/>
    <mergeCell ref="B285:V285"/>
    <mergeCell ref="B304:V304"/>
    <mergeCell ref="B305:V305"/>
    <mergeCell ref="B324:V324"/>
    <mergeCell ref="B325:V325"/>
    <mergeCell ref="C275:D275"/>
    <mergeCell ref="C276:D276"/>
    <mergeCell ref="C277:D277"/>
    <mergeCell ref="C278:D278"/>
    <mergeCell ref="C279:D279"/>
    <mergeCell ref="C280:D280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B165:V165"/>
    <mergeCell ref="B166:V166"/>
    <mergeCell ref="B185:V185"/>
    <mergeCell ref="B186:V186"/>
    <mergeCell ref="B205:V205"/>
    <mergeCell ref="B206:V206"/>
    <mergeCell ref="B226:V226"/>
    <mergeCell ref="B227:V227"/>
    <mergeCell ref="B244:V244"/>
    <mergeCell ref="C202:D202"/>
    <mergeCell ref="C242:D242"/>
    <mergeCell ref="C222:D222"/>
    <mergeCell ref="C177:D177"/>
    <mergeCell ref="C178:D178"/>
    <mergeCell ref="C179:D179"/>
    <mergeCell ref="C180:D180"/>
    <mergeCell ref="C181:D181"/>
    <mergeCell ref="C182:D182"/>
    <mergeCell ref="C167:D167"/>
    <mergeCell ref="C168:D168"/>
    <mergeCell ref="C169:D169"/>
    <mergeCell ref="C170:D170"/>
    <mergeCell ref="C171:D171"/>
    <mergeCell ref="C172:D172"/>
    <mergeCell ref="B66:V66"/>
    <mergeCell ref="B85:V85"/>
    <mergeCell ref="B86:V86"/>
    <mergeCell ref="B105:V105"/>
    <mergeCell ref="B106:V106"/>
    <mergeCell ref="B125:V125"/>
    <mergeCell ref="B126:V126"/>
    <mergeCell ref="B145:V145"/>
    <mergeCell ref="B146:V146"/>
    <mergeCell ref="C82:D82"/>
    <mergeCell ref="C122:D122"/>
    <mergeCell ref="C142:D142"/>
    <mergeCell ref="C102:D102"/>
    <mergeCell ref="C100:D100"/>
    <mergeCell ref="C101:D101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B45:V45"/>
    <mergeCell ref="B46:V46"/>
    <mergeCell ref="B65:V65"/>
    <mergeCell ref="C42:D42"/>
    <mergeCell ref="C62:D62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6:D56"/>
    <mergeCell ref="C162:D162"/>
    <mergeCell ref="C241:D241"/>
    <mergeCell ref="C59:D59"/>
    <mergeCell ref="C60:D60"/>
    <mergeCell ref="C61:D61"/>
    <mergeCell ref="C76:D76"/>
    <mergeCell ref="C77:D77"/>
    <mergeCell ref="C78:D78"/>
    <mergeCell ref="C79:D79"/>
    <mergeCell ref="C80:D80"/>
    <mergeCell ref="C81:D81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96:D96"/>
    <mergeCell ref="C97:D97"/>
    <mergeCell ref="C98:D98"/>
    <mergeCell ref="C99:D99"/>
    <mergeCell ref="B4:V4"/>
    <mergeCell ref="B5:V5"/>
    <mergeCell ref="C16:D16"/>
    <mergeCell ref="C17:D17"/>
    <mergeCell ref="C18:D18"/>
    <mergeCell ref="C19:D19"/>
    <mergeCell ref="C20:D20"/>
    <mergeCell ref="C21:D21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6:D6"/>
    <mergeCell ref="C57:D57"/>
    <mergeCell ref="C58:D58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16:D116"/>
    <mergeCell ref="C117:D117"/>
    <mergeCell ref="C118:D118"/>
    <mergeCell ref="C119:D119"/>
    <mergeCell ref="C120:D120"/>
    <mergeCell ref="C121:D121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36:D136"/>
    <mergeCell ref="C137:D137"/>
    <mergeCell ref="C138:D138"/>
    <mergeCell ref="C139:D139"/>
    <mergeCell ref="C140:D140"/>
    <mergeCell ref="C141:D141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56:D156"/>
    <mergeCell ref="C157:D157"/>
    <mergeCell ref="C158:D158"/>
    <mergeCell ref="C159:D159"/>
    <mergeCell ref="C160:D160"/>
    <mergeCell ref="C161:D161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73:D173"/>
    <mergeCell ref="C174:D174"/>
    <mergeCell ref="C175:D175"/>
    <mergeCell ref="C216:D216"/>
    <mergeCell ref="C217:D217"/>
    <mergeCell ref="C218:D218"/>
    <mergeCell ref="C219:D219"/>
    <mergeCell ref="C220:D220"/>
    <mergeCell ref="C221:D221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196:D196"/>
    <mergeCell ref="C197:D197"/>
    <mergeCell ref="C198:D198"/>
    <mergeCell ref="C199:D199"/>
    <mergeCell ref="C200:D200"/>
    <mergeCell ref="C201:D201"/>
    <mergeCell ref="C235:D235"/>
    <mergeCell ref="C236:D236"/>
    <mergeCell ref="C237:D237"/>
    <mergeCell ref="C238:D238"/>
    <mergeCell ref="C239:D239"/>
    <mergeCell ref="C240:D240"/>
    <mergeCell ref="C228:D228"/>
    <mergeCell ref="C229:D229"/>
    <mergeCell ref="C230:D230"/>
    <mergeCell ref="C231:D231"/>
    <mergeCell ref="C232:D232"/>
    <mergeCell ref="C233:D233"/>
    <mergeCell ref="C234:D234"/>
    <mergeCell ref="C243:D243"/>
    <mergeCell ref="C255:D255"/>
    <mergeCell ref="C256:D256"/>
    <mergeCell ref="C257:D257"/>
    <mergeCell ref="C258:D258"/>
    <mergeCell ref="C259:D259"/>
    <mergeCell ref="C260:D260"/>
    <mergeCell ref="C261:D261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B245:V245"/>
    <mergeCell ref="C281:D281"/>
    <mergeCell ref="C295:D295"/>
    <mergeCell ref="C296:D296"/>
    <mergeCell ref="C297:D297"/>
    <mergeCell ref="C298:D298"/>
    <mergeCell ref="C299:D299"/>
    <mergeCell ref="C300:D300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301:D301"/>
    <mergeCell ref="C315:D315"/>
    <mergeCell ref="C316:D316"/>
    <mergeCell ref="C317:D317"/>
    <mergeCell ref="C318:D318"/>
    <mergeCell ref="C319:D319"/>
    <mergeCell ref="C320:D320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21:D321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53:D353"/>
    <mergeCell ref="C354:D354"/>
    <mergeCell ref="C335:D335"/>
    <mergeCell ref="C336:D336"/>
    <mergeCell ref="C337:D337"/>
    <mergeCell ref="C338:D338"/>
    <mergeCell ref="C339:D339"/>
    <mergeCell ref="C340:D340"/>
    <mergeCell ref="C341:D341"/>
    <mergeCell ref="B344:V344"/>
    <mergeCell ref="B345:V34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D406:H406"/>
    <mergeCell ref="I406:M406"/>
    <mergeCell ref="N406:O406"/>
    <mergeCell ref="D407:H407"/>
    <mergeCell ref="C375:D375"/>
    <mergeCell ref="C376:D376"/>
    <mergeCell ref="C377:D377"/>
    <mergeCell ref="C378:D378"/>
    <mergeCell ref="C379:D379"/>
    <mergeCell ref="C380:D380"/>
    <mergeCell ref="C381:D381"/>
    <mergeCell ref="C402:O402"/>
    <mergeCell ref="D403:H403"/>
    <mergeCell ref="I403:M403"/>
    <mergeCell ref="N403:O403"/>
    <mergeCell ref="D404:H404"/>
    <mergeCell ref="I404:M404"/>
    <mergeCell ref="N404:O404"/>
    <mergeCell ref="D405:H405"/>
    <mergeCell ref="I405:M405"/>
    <mergeCell ref="N405:O405"/>
    <mergeCell ref="I407:M407"/>
    <mergeCell ref="N407:O407"/>
    <mergeCell ref="C359:D359"/>
    <mergeCell ref="C360:D360"/>
    <mergeCell ref="C361:D361"/>
    <mergeCell ref="C346:D346"/>
    <mergeCell ref="C347:D347"/>
    <mergeCell ref="C348:D348"/>
    <mergeCell ref="C349:D349"/>
    <mergeCell ref="C350:D350"/>
    <mergeCell ref="C351:D351"/>
    <mergeCell ref="C352:D352"/>
    <mergeCell ref="C176:D176"/>
    <mergeCell ref="D408:H408"/>
    <mergeCell ref="I408:M408"/>
    <mergeCell ref="N408:O408"/>
    <mergeCell ref="C409:O409"/>
    <mergeCell ref="D410:H410"/>
    <mergeCell ref="I410:M410"/>
    <mergeCell ref="N410:O410"/>
    <mergeCell ref="D411:H411"/>
    <mergeCell ref="I411:M411"/>
    <mergeCell ref="N411:O411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355:D355"/>
    <mergeCell ref="C356:D356"/>
    <mergeCell ref="C357:D357"/>
    <mergeCell ref="C358:D358"/>
    <mergeCell ref="D412:H412"/>
    <mergeCell ref="I412:M412"/>
    <mergeCell ref="N412:O412"/>
    <mergeCell ref="D413:H413"/>
    <mergeCell ref="I413:M413"/>
    <mergeCell ref="N413:O413"/>
    <mergeCell ref="D414:H414"/>
    <mergeCell ref="I414:M414"/>
    <mergeCell ref="N414:O414"/>
    <mergeCell ref="D420:H420"/>
    <mergeCell ref="I420:M420"/>
    <mergeCell ref="N420:O420"/>
    <mergeCell ref="D421:H421"/>
    <mergeCell ref="I421:M421"/>
    <mergeCell ref="N421:O421"/>
    <mergeCell ref="D415:H415"/>
    <mergeCell ref="I415:M415"/>
    <mergeCell ref="N415:O415"/>
    <mergeCell ref="C416:O416"/>
    <mergeCell ref="D417:H417"/>
    <mergeCell ref="I417:M417"/>
    <mergeCell ref="N417:O417"/>
    <mergeCell ref="D418:H418"/>
    <mergeCell ref="I418:M418"/>
    <mergeCell ref="N418:O418"/>
    <mergeCell ref="B25:V25"/>
    <mergeCell ref="B26:V26"/>
    <mergeCell ref="D422:H422"/>
    <mergeCell ref="I422:M422"/>
    <mergeCell ref="N422:O422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D419:H419"/>
    <mergeCell ref="I419:M419"/>
    <mergeCell ref="N419:O419"/>
  </mergeCells>
  <conditionalFormatting sqref="AB11 AB13 AD10:AD13 AC11:AC13 AD388">
    <cfRule type="expression" dxfId="6" priority="6" stopIfTrue="1">
      <formula>ISNA(AB10:AD13)</formula>
    </cfRule>
  </conditionalFormatting>
  <conditionalFormatting sqref="AD31">
    <cfRule type="expression" dxfId="5" priority="5" stopIfTrue="1">
      <formula>ISNA(AD31:AF34)</formula>
    </cfRule>
  </conditionalFormatting>
  <conditionalFormatting sqref="AD51">
    <cfRule type="expression" dxfId="4" priority="4" stopIfTrue="1">
      <formula>ISNA(AD51:AF54)</formula>
    </cfRule>
  </conditionalFormatting>
  <conditionalFormatting sqref="AD91 AD111 AD71">
    <cfRule type="expression" dxfId="3" priority="3" stopIfTrue="1">
      <formula>ISNA(AD71:AF74)</formula>
    </cfRule>
  </conditionalFormatting>
  <conditionalFormatting sqref="AD131 AD151 AD171 AD191 AD211 AD232 AD250 AD270 AD290 AD310 AD330 AD350 AD370">
    <cfRule type="expression" dxfId="2" priority="2" stopIfTrue="1">
      <formula>ISNA(AD131:AF134)</formula>
    </cfRule>
  </conditionalFormatting>
  <conditionalFormatting sqref="AD71">
    <cfRule type="expression" dxfId="1" priority="1" stopIfTrue="1">
      <formula>ISNA(AD71:AF74)</formula>
    </cfRule>
  </conditionalFormatting>
  <pageMargins left="0.7" right="0.7" top="0.75" bottom="0.75" header="0.3" footer="0.3"/>
  <pageSetup scale="46" orientation="portrait" horizontalDpi="1200" verticalDpi="1200" r:id="rId1"/>
  <rowBreaks count="1" manualBreakCount="1">
    <brk id="338" max="29" man="1"/>
  </rowBreaks>
  <ignoredErrors>
    <ignoredError sqref="V386:V387 V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G9"/>
  <sheetViews>
    <sheetView workbookViewId="0">
      <selection activeCell="H2" sqref="H2"/>
    </sheetView>
  </sheetViews>
  <sheetFormatPr baseColWidth="10" defaultRowHeight="15"/>
  <cols>
    <col min="7" max="7" width="16.140625" customWidth="1"/>
  </cols>
  <sheetData>
    <row r="1" spans="1:7">
      <c r="A1" t="s">
        <v>50</v>
      </c>
      <c r="B1" s="116" t="s">
        <v>42</v>
      </c>
      <c r="C1" t="s">
        <v>16</v>
      </c>
      <c r="D1" t="s">
        <v>51</v>
      </c>
    </row>
    <row r="2" spans="1:7">
      <c r="A2">
        <f>COUNTIF($D$2:D2,MAX($D$2:$D$7))</f>
        <v>0</v>
      </c>
      <c r="B2" s="116" t="s">
        <v>43</v>
      </c>
      <c r="C2" s="116" t="s">
        <v>52</v>
      </c>
      <c r="D2">
        <v>8</v>
      </c>
      <c r="F2">
        <v>1</v>
      </c>
      <c r="G2" t="str">
        <f>IFERROR(VLOOKUP(F2,$A$2:$D$8,2,0),"")</f>
        <v>mario b</v>
      </c>
    </row>
    <row r="3" spans="1:7">
      <c r="A3">
        <f>COUNTIF($D$2:D3,MAX($D$2:$D$7))</f>
        <v>1</v>
      </c>
      <c r="B3" s="116" t="s">
        <v>44</v>
      </c>
      <c r="C3" s="116" t="s">
        <v>52</v>
      </c>
      <c r="D3">
        <v>9</v>
      </c>
      <c r="F3">
        <v>2</v>
      </c>
      <c r="G3" t="str">
        <f>IFERROR(VLOOKUP(F3,$A$2:$D$8,2,0),"")</f>
        <v>julio c</v>
      </c>
    </row>
    <row r="4" spans="1:7">
      <c r="A4">
        <f>COUNTIF($D$2:D4,MAX($D$2:$D$7))</f>
        <v>2</v>
      </c>
      <c r="B4" s="116" t="s">
        <v>45</v>
      </c>
      <c r="C4" s="116" t="s">
        <v>53</v>
      </c>
      <c r="D4">
        <v>9</v>
      </c>
      <c r="F4">
        <v>3</v>
      </c>
      <c r="G4" t="str">
        <f>IFERROR(VLOOKUP(F4,$A$2:$D$8,2,0),"")</f>
        <v>pedro d</v>
      </c>
    </row>
    <row r="5" spans="1:7">
      <c r="A5">
        <f>COUNTIF($D$2:D5,MAX($D$2:$D$7))</f>
        <v>3</v>
      </c>
      <c r="B5" s="116" t="s">
        <v>46</v>
      </c>
      <c r="C5" s="116" t="s">
        <v>53</v>
      </c>
      <c r="D5">
        <v>9</v>
      </c>
      <c r="F5">
        <v>4</v>
      </c>
      <c r="G5" t="str">
        <f>IFERROR(VLOOKUP(F5,$A$2:$D$8,2,0),"")</f>
        <v>jose g</v>
      </c>
    </row>
    <row r="6" spans="1:7">
      <c r="A6">
        <f>COUNTIF($D$2:D6,MAX($D$2:$D$7))</f>
        <v>3</v>
      </c>
      <c r="B6" s="116" t="s">
        <v>47</v>
      </c>
      <c r="C6" s="116" t="s">
        <v>54</v>
      </c>
      <c r="D6">
        <v>8</v>
      </c>
      <c r="F6">
        <v>5</v>
      </c>
      <c r="G6" t="str">
        <f>IFERROR(VLOOKUP(F6,$A$2:$D$8,2,0),"")</f>
        <v/>
      </c>
    </row>
    <row r="7" spans="1:7">
      <c r="A7">
        <f>COUNTIF($D$2:D7,MAX($D$2:$D$7))</f>
        <v>3</v>
      </c>
      <c r="B7" s="116" t="s">
        <v>48</v>
      </c>
      <c r="C7" s="116" t="s">
        <v>54</v>
      </c>
      <c r="D7">
        <v>7</v>
      </c>
      <c r="F7">
        <v>6</v>
      </c>
      <c r="G7" t="str">
        <f>IFERROR(VLOOKUP(F7,$A$2:$D$8,2,0),"")</f>
        <v/>
      </c>
    </row>
    <row r="8" spans="1:7">
      <c r="A8">
        <f>COUNTIF($D$2:D8,MAX($D$2:$D$7))</f>
        <v>4</v>
      </c>
      <c r="B8" s="116" t="s">
        <v>49</v>
      </c>
      <c r="C8" s="116" t="s">
        <v>54</v>
      </c>
      <c r="D8">
        <v>9</v>
      </c>
      <c r="F8">
        <v>7</v>
      </c>
      <c r="G8" t="str">
        <f>IFERROR(VLOOKUP(F8,$A$2:$D$8,2,0),"")</f>
        <v/>
      </c>
    </row>
    <row r="9" spans="1:7">
      <c r="C9" s="117"/>
      <c r="G9" s="1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</dc:creator>
  <cp:lastModifiedBy>Marco Delgado</cp:lastModifiedBy>
  <dcterms:created xsi:type="dcterms:W3CDTF">2014-11-18T19:51:09Z</dcterms:created>
  <dcterms:modified xsi:type="dcterms:W3CDTF">2016-08-07T16:37:47Z</dcterms:modified>
</cp:coreProperties>
</file>